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10-16-RAN4-76bis\"/>
    </mc:Choice>
  </mc:AlternateContent>
  <bookViews>
    <workbookView xWindow="480" yWindow="30" windowWidth="16350" windowHeight="7500"/>
  </bookViews>
  <sheets>
    <sheet name="Cover" sheetId="12" r:id="rId1"/>
    <sheet name="MPAC ADTF" sheetId="19" r:id="rId2"/>
    <sheet name="RC+CE ADTF" sheetId="20" r:id="rId3"/>
    <sheet name="RC" sheetId="3" r:id="rId4"/>
    <sheet name="RC+CE" sheetId="4" r:id="rId5"/>
    <sheet name="MPAC" sheetId="2" r:id="rId6"/>
    <sheet name="RTS" sheetId="5" r:id="rId7"/>
    <sheet name="Harmonization Opt1" sheetId="14" r:id="rId8"/>
    <sheet name="Harmonization Opt2" sheetId="16" r:id="rId9"/>
    <sheet name="Harmonization Opt3" sheetId="18" r:id="rId10"/>
  </sheets>
  <calcPr calcId="152511"/>
</workbook>
</file>

<file path=xl/calcChain.xml><?xml version="1.0" encoding="utf-8"?>
<calcChain xmlns="http://schemas.openxmlformats.org/spreadsheetml/2006/main">
  <c r="L4" i="18" l="1"/>
  <c r="K4" i="18"/>
  <c r="L3" i="18"/>
  <c r="K3" i="18"/>
  <c r="L4" i="16"/>
  <c r="K4" i="16"/>
  <c r="L3" i="16"/>
  <c r="K3" i="16"/>
  <c r="L4" i="14"/>
  <c r="L3" i="14"/>
  <c r="K4" i="14"/>
  <c r="K3" i="14"/>
  <c r="B118" i="20"/>
  <c r="H113" i="20"/>
  <c r="H114" i="20" s="1"/>
  <c r="G113" i="20"/>
  <c r="G114" i="20" s="1"/>
  <c r="F114" i="20"/>
  <c r="F113" i="20"/>
  <c r="E113" i="20"/>
  <c r="E114" i="20" s="1"/>
  <c r="D114" i="20"/>
  <c r="D113" i="20"/>
  <c r="B114" i="20"/>
  <c r="B113" i="20"/>
  <c r="H81" i="20"/>
  <c r="H82" i="20" s="1"/>
  <c r="G81" i="20"/>
  <c r="G82" i="20" s="1"/>
  <c r="E81" i="20"/>
  <c r="E82" i="20" s="1"/>
  <c r="D82" i="20"/>
  <c r="D81" i="20"/>
  <c r="B82" i="20"/>
  <c r="B81" i="20"/>
  <c r="B86" i="20"/>
  <c r="F81" i="20"/>
  <c r="F82" i="20" s="1"/>
  <c r="H51" i="20"/>
  <c r="H52" i="20" s="1"/>
  <c r="G51" i="20"/>
  <c r="G52" i="20" s="1"/>
  <c r="F51" i="20"/>
  <c r="F52" i="20" s="1"/>
  <c r="E52" i="20"/>
  <c r="E51" i="20"/>
  <c r="D51" i="20"/>
  <c r="D52" i="20" s="1"/>
  <c r="B52" i="20"/>
  <c r="B51" i="20"/>
  <c r="B56" i="20"/>
  <c r="B132" i="19"/>
  <c r="B102" i="19"/>
  <c r="B65" i="19"/>
  <c r="B31" i="19"/>
  <c r="B26" i="20"/>
  <c r="H22" i="20"/>
  <c r="H21" i="20"/>
  <c r="G21" i="20"/>
  <c r="G22" i="20" s="1"/>
  <c r="F22" i="20"/>
  <c r="F21" i="20"/>
  <c r="E21" i="20"/>
  <c r="E22" i="20" s="1"/>
  <c r="D21" i="20"/>
  <c r="D22" i="20" s="1"/>
  <c r="B21" i="20"/>
  <c r="B22" i="20" s="1"/>
  <c r="M3" i="18" l="1"/>
  <c r="M4" i="18"/>
  <c r="M4" i="16"/>
  <c r="M3" i="16"/>
  <c r="M4" i="14"/>
  <c r="M3" i="14"/>
  <c r="C117" i="20"/>
  <c r="C116" i="20"/>
  <c r="C85" i="20"/>
  <c r="C84" i="20"/>
  <c r="C86" i="20" s="1"/>
  <c r="C55" i="20"/>
  <c r="C54" i="20"/>
  <c r="C56" i="20" s="1"/>
  <c r="C24" i="20"/>
  <c r="C26" i="20" s="1"/>
  <c r="C25" i="20"/>
  <c r="C118" i="20" l="1"/>
  <c r="C131" i="19"/>
  <c r="C130" i="19"/>
  <c r="C132" i="19" s="1"/>
  <c r="H128" i="19"/>
  <c r="F128" i="19"/>
  <c r="E128" i="19"/>
  <c r="D128" i="19"/>
  <c r="H127" i="19"/>
  <c r="F127" i="19"/>
  <c r="E127" i="19"/>
  <c r="D127" i="19"/>
  <c r="B128" i="19"/>
  <c r="B127" i="19"/>
  <c r="G128" i="19"/>
  <c r="G127" i="19"/>
  <c r="C101" i="19"/>
  <c r="C100" i="19"/>
  <c r="C102" i="19" s="1"/>
  <c r="H98" i="19"/>
  <c r="H97" i="19"/>
  <c r="G98" i="19"/>
  <c r="G97" i="19"/>
  <c r="F97" i="19"/>
  <c r="F98" i="19" s="1"/>
  <c r="E97" i="19"/>
  <c r="E98" i="19" s="1"/>
  <c r="D98" i="19"/>
  <c r="D97" i="19"/>
  <c r="B98" i="19"/>
  <c r="B97" i="19"/>
  <c r="C63" i="19"/>
  <c r="C65" i="19" s="1"/>
  <c r="C29" i="19"/>
  <c r="C64" i="19"/>
  <c r="H61" i="19"/>
  <c r="G61" i="19"/>
  <c r="F61" i="19"/>
  <c r="E61" i="19"/>
  <c r="D61" i="19"/>
  <c r="H60" i="19"/>
  <c r="G60" i="19"/>
  <c r="F60" i="19"/>
  <c r="E60" i="19"/>
  <c r="D60" i="19"/>
  <c r="B61" i="19"/>
  <c r="B60" i="19"/>
  <c r="C31" i="19" l="1"/>
  <c r="C30" i="19"/>
  <c r="B27" i="19"/>
  <c r="B26" i="19"/>
  <c r="H26" i="19"/>
  <c r="H27" i="19" s="1"/>
  <c r="G27" i="19"/>
  <c r="G26" i="19"/>
  <c r="F27" i="19"/>
  <c r="E27" i="19"/>
  <c r="D27" i="19"/>
  <c r="F26" i="19"/>
  <c r="E26" i="19"/>
  <c r="D26" i="19"/>
  <c r="J65" i="18" l="1"/>
  <c r="I65" i="18"/>
  <c r="H65" i="18"/>
  <c r="G65" i="18"/>
  <c r="E65" i="18"/>
  <c r="J64" i="18"/>
  <c r="I64" i="18"/>
  <c r="H64" i="18"/>
  <c r="E64" i="18"/>
  <c r="G64" i="18" s="1"/>
  <c r="I63" i="18"/>
  <c r="L63" i="18" s="1"/>
  <c r="H63" i="18"/>
  <c r="K63" i="18" s="1"/>
  <c r="E63" i="18"/>
  <c r="G63" i="18" s="1"/>
  <c r="J62" i="18"/>
  <c r="I62" i="18"/>
  <c r="H62" i="18"/>
  <c r="E62" i="18"/>
  <c r="G62" i="18" s="1"/>
  <c r="J61" i="18"/>
  <c r="I61" i="18"/>
  <c r="H61" i="18"/>
  <c r="E61" i="18"/>
  <c r="G61" i="18" s="1"/>
  <c r="J60" i="18"/>
  <c r="I60" i="18"/>
  <c r="H60" i="18"/>
  <c r="E60" i="18"/>
  <c r="G60" i="18" s="1"/>
  <c r="I59" i="18"/>
  <c r="L59" i="18" s="1"/>
  <c r="H59" i="18"/>
  <c r="K59" i="18" s="1"/>
  <c r="E59" i="18"/>
  <c r="G59" i="18" s="1"/>
  <c r="J58" i="18"/>
  <c r="I58" i="18"/>
  <c r="H58" i="18"/>
  <c r="E58" i="18"/>
  <c r="G58" i="18" s="1"/>
  <c r="J57" i="18"/>
  <c r="I57" i="18"/>
  <c r="H57" i="18"/>
  <c r="E57" i="18"/>
  <c r="G57" i="18" s="1"/>
  <c r="J56" i="18"/>
  <c r="I56" i="18"/>
  <c r="H56" i="18"/>
  <c r="E56" i="18"/>
  <c r="G56" i="18" s="1"/>
  <c r="I55" i="18"/>
  <c r="L55" i="18" s="1"/>
  <c r="H55" i="18"/>
  <c r="K55" i="18" s="1"/>
  <c r="E55" i="18"/>
  <c r="G55" i="18" s="1"/>
  <c r="J52" i="18"/>
  <c r="I52" i="18"/>
  <c r="H52" i="18"/>
  <c r="E52" i="18"/>
  <c r="G52" i="18" s="1"/>
  <c r="J51" i="18"/>
  <c r="I51" i="18"/>
  <c r="H51" i="18"/>
  <c r="E51" i="18"/>
  <c r="G51" i="18" s="1"/>
  <c r="I50" i="18"/>
  <c r="L50" i="18" s="1"/>
  <c r="H50" i="18"/>
  <c r="K50" i="18" s="1"/>
  <c r="E50" i="18"/>
  <c r="G50" i="18" s="1"/>
  <c r="J49" i="18"/>
  <c r="I49" i="18"/>
  <c r="H49" i="18"/>
  <c r="E49" i="18"/>
  <c r="G49" i="18" s="1"/>
  <c r="J48" i="18"/>
  <c r="I48" i="18"/>
  <c r="H48" i="18"/>
  <c r="E48" i="18"/>
  <c r="G48" i="18" s="1"/>
  <c r="J47" i="18"/>
  <c r="I47" i="18"/>
  <c r="H47" i="18"/>
  <c r="E47" i="18"/>
  <c r="G47" i="18" s="1"/>
  <c r="I46" i="18"/>
  <c r="L46" i="18" s="1"/>
  <c r="H46" i="18"/>
  <c r="K46" i="18" s="1"/>
  <c r="E46" i="18"/>
  <c r="G46" i="18" s="1"/>
  <c r="J45" i="18"/>
  <c r="I45" i="18"/>
  <c r="H45" i="18"/>
  <c r="E45" i="18"/>
  <c r="G45" i="18" s="1"/>
  <c r="J44" i="18"/>
  <c r="I44" i="18"/>
  <c r="H44" i="18"/>
  <c r="E44" i="18"/>
  <c r="G44" i="18" s="1"/>
  <c r="J43" i="18"/>
  <c r="I43" i="18"/>
  <c r="H43" i="18"/>
  <c r="E43" i="18"/>
  <c r="G43" i="18" s="1"/>
  <c r="I42" i="18"/>
  <c r="L42" i="18" s="1"/>
  <c r="H42" i="18"/>
  <c r="K42" i="18" s="1"/>
  <c r="E42" i="18"/>
  <c r="G42" i="18" s="1"/>
  <c r="J39" i="18"/>
  <c r="I39" i="18"/>
  <c r="H39" i="18"/>
  <c r="E39" i="18"/>
  <c r="G39" i="18" s="1"/>
  <c r="J38" i="18"/>
  <c r="I38" i="18"/>
  <c r="H38" i="18"/>
  <c r="E38" i="18"/>
  <c r="G38" i="18" s="1"/>
  <c r="I37" i="18"/>
  <c r="L37" i="18" s="1"/>
  <c r="H37" i="18"/>
  <c r="K37" i="18" s="1"/>
  <c r="E37" i="18"/>
  <c r="G37" i="18" s="1"/>
  <c r="J36" i="18"/>
  <c r="I36" i="18"/>
  <c r="H36" i="18"/>
  <c r="E36" i="18"/>
  <c r="G36" i="18" s="1"/>
  <c r="J35" i="18"/>
  <c r="I35" i="18"/>
  <c r="H35" i="18"/>
  <c r="E35" i="18"/>
  <c r="G35" i="18" s="1"/>
  <c r="J34" i="18"/>
  <c r="I34" i="18"/>
  <c r="H34" i="18"/>
  <c r="E34" i="18"/>
  <c r="G34" i="18" s="1"/>
  <c r="I33" i="18"/>
  <c r="L33" i="18" s="1"/>
  <c r="H33" i="18"/>
  <c r="K33" i="18" s="1"/>
  <c r="E33" i="18"/>
  <c r="G33" i="18" s="1"/>
  <c r="J32" i="18"/>
  <c r="I32" i="18"/>
  <c r="H32" i="18"/>
  <c r="E32" i="18"/>
  <c r="G32" i="18" s="1"/>
  <c r="J31" i="18"/>
  <c r="I31" i="18"/>
  <c r="H31" i="18"/>
  <c r="E31" i="18"/>
  <c r="G31" i="18" s="1"/>
  <c r="J30" i="18"/>
  <c r="I30" i="18"/>
  <c r="H30" i="18"/>
  <c r="E30" i="18"/>
  <c r="G30" i="18" s="1"/>
  <c r="I29" i="18"/>
  <c r="L29" i="18" s="1"/>
  <c r="H29" i="18"/>
  <c r="K29" i="18" s="1"/>
  <c r="E29" i="18"/>
  <c r="G29" i="18" s="1"/>
  <c r="J26" i="18"/>
  <c r="I26" i="18"/>
  <c r="H26" i="18"/>
  <c r="G26" i="18"/>
  <c r="E26" i="18"/>
  <c r="J25" i="18"/>
  <c r="I25" i="18"/>
  <c r="H25" i="18"/>
  <c r="E25" i="18"/>
  <c r="G25" i="18" s="1"/>
  <c r="I24" i="18"/>
  <c r="L24" i="18" s="1"/>
  <c r="H24" i="18"/>
  <c r="K24" i="18" s="1"/>
  <c r="G24" i="18"/>
  <c r="E24" i="18"/>
  <c r="J23" i="18"/>
  <c r="I23" i="18"/>
  <c r="H23" i="18"/>
  <c r="E23" i="18"/>
  <c r="G23" i="18" s="1"/>
  <c r="J22" i="18"/>
  <c r="I22" i="18"/>
  <c r="H22" i="18"/>
  <c r="E22" i="18"/>
  <c r="G22" i="18" s="1"/>
  <c r="J21" i="18"/>
  <c r="I21" i="18"/>
  <c r="H21" i="18"/>
  <c r="E21" i="18"/>
  <c r="G21" i="18" s="1"/>
  <c r="I20" i="18"/>
  <c r="L20" i="18" s="1"/>
  <c r="H20" i="18"/>
  <c r="K20" i="18" s="1"/>
  <c r="E20" i="18"/>
  <c r="G20" i="18" s="1"/>
  <c r="J19" i="18"/>
  <c r="I19" i="18"/>
  <c r="H19" i="18"/>
  <c r="E19" i="18"/>
  <c r="G19" i="18" s="1"/>
  <c r="J18" i="18"/>
  <c r="I18" i="18"/>
  <c r="H18" i="18"/>
  <c r="E18" i="18"/>
  <c r="G18" i="18" s="1"/>
  <c r="J17" i="18"/>
  <c r="I17" i="18"/>
  <c r="H17" i="18"/>
  <c r="G17" i="18"/>
  <c r="E17" i="18"/>
  <c r="I16" i="18"/>
  <c r="L16" i="18" s="1"/>
  <c r="H16" i="18"/>
  <c r="K16" i="18" s="1"/>
  <c r="E16" i="18"/>
  <c r="G16" i="18" s="1"/>
  <c r="J65" i="16"/>
  <c r="I65" i="16"/>
  <c r="H65" i="16"/>
  <c r="E65" i="16"/>
  <c r="G65" i="16" s="1"/>
  <c r="J64" i="16"/>
  <c r="I64" i="16"/>
  <c r="H64" i="16"/>
  <c r="E64" i="16"/>
  <c r="G64" i="16" s="1"/>
  <c r="I63" i="16"/>
  <c r="L63" i="16" s="1"/>
  <c r="H63" i="16"/>
  <c r="K63" i="16" s="1"/>
  <c r="E63" i="16"/>
  <c r="G63" i="16" s="1"/>
  <c r="J62" i="16"/>
  <c r="I62" i="16"/>
  <c r="H62" i="16"/>
  <c r="E62" i="16"/>
  <c r="G62" i="16" s="1"/>
  <c r="J61" i="16"/>
  <c r="I61" i="16"/>
  <c r="H61" i="16"/>
  <c r="E61" i="16"/>
  <c r="G61" i="16" s="1"/>
  <c r="J60" i="16"/>
  <c r="I60" i="16"/>
  <c r="H60" i="16"/>
  <c r="E60" i="16"/>
  <c r="G60" i="16" s="1"/>
  <c r="I59" i="16"/>
  <c r="L59" i="16" s="1"/>
  <c r="H59" i="16"/>
  <c r="K59" i="16" s="1"/>
  <c r="E59" i="16"/>
  <c r="G59" i="16" s="1"/>
  <c r="J58" i="16"/>
  <c r="I58" i="16"/>
  <c r="L58" i="16" s="1"/>
  <c r="H58" i="16"/>
  <c r="E58" i="16"/>
  <c r="G58" i="16" s="1"/>
  <c r="J57" i="16"/>
  <c r="I57" i="16"/>
  <c r="H57" i="16"/>
  <c r="E57" i="16"/>
  <c r="G57" i="16" s="1"/>
  <c r="J56" i="16"/>
  <c r="I56" i="16"/>
  <c r="H56" i="16"/>
  <c r="E56" i="16"/>
  <c r="G56" i="16" s="1"/>
  <c r="I55" i="16"/>
  <c r="L55" i="16" s="1"/>
  <c r="H55" i="16"/>
  <c r="K55" i="16" s="1"/>
  <c r="E55" i="16"/>
  <c r="G55" i="16" s="1"/>
  <c r="J52" i="16"/>
  <c r="I52" i="16"/>
  <c r="H52" i="16"/>
  <c r="E52" i="16"/>
  <c r="G52" i="16" s="1"/>
  <c r="J51" i="16"/>
  <c r="I51" i="16"/>
  <c r="H51" i="16"/>
  <c r="E51" i="16"/>
  <c r="G51" i="16" s="1"/>
  <c r="I50" i="16"/>
  <c r="L50" i="16" s="1"/>
  <c r="H50" i="16"/>
  <c r="K50" i="16" s="1"/>
  <c r="E50" i="16"/>
  <c r="G50" i="16" s="1"/>
  <c r="J49" i="16"/>
  <c r="I49" i="16"/>
  <c r="H49" i="16"/>
  <c r="E49" i="16"/>
  <c r="G49" i="16" s="1"/>
  <c r="J48" i="16"/>
  <c r="I48" i="16"/>
  <c r="H48" i="16"/>
  <c r="E48" i="16"/>
  <c r="G48" i="16" s="1"/>
  <c r="J47" i="16"/>
  <c r="I47" i="16"/>
  <c r="H47" i="16"/>
  <c r="E47" i="16"/>
  <c r="G47" i="16" s="1"/>
  <c r="I46" i="16"/>
  <c r="L46" i="16" s="1"/>
  <c r="H46" i="16"/>
  <c r="K46" i="16" s="1"/>
  <c r="E46" i="16"/>
  <c r="G46" i="16" s="1"/>
  <c r="J45" i="16"/>
  <c r="I45" i="16"/>
  <c r="H45" i="16"/>
  <c r="E45" i="16"/>
  <c r="G45" i="16" s="1"/>
  <c r="J44" i="16"/>
  <c r="I44" i="16"/>
  <c r="H44" i="16"/>
  <c r="E44" i="16"/>
  <c r="G44" i="16" s="1"/>
  <c r="J43" i="16"/>
  <c r="I43" i="16"/>
  <c r="H43" i="16"/>
  <c r="E43" i="16"/>
  <c r="G43" i="16" s="1"/>
  <c r="I42" i="16"/>
  <c r="L42" i="16" s="1"/>
  <c r="H42" i="16"/>
  <c r="K42" i="16" s="1"/>
  <c r="E42" i="16"/>
  <c r="G42" i="16" s="1"/>
  <c r="J39" i="16"/>
  <c r="I39" i="16"/>
  <c r="H39" i="16"/>
  <c r="E39" i="16"/>
  <c r="G39" i="16" s="1"/>
  <c r="J38" i="16"/>
  <c r="I38" i="16"/>
  <c r="H38" i="16"/>
  <c r="E38" i="16"/>
  <c r="G38" i="16" s="1"/>
  <c r="I37" i="16"/>
  <c r="L37" i="16" s="1"/>
  <c r="H37" i="16"/>
  <c r="K37" i="16" s="1"/>
  <c r="E37" i="16"/>
  <c r="G37" i="16" s="1"/>
  <c r="J36" i="16"/>
  <c r="I36" i="16"/>
  <c r="H36" i="16"/>
  <c r="E36" i="16"/>
  <c r="G36" i="16" s="1"/>
  <c r="J35" i="16"/>
  <c r="I35" i="16"/>
  <c r="H35" i="16"/>
  <c r="E35" i="16"/>
  <c r="G35" i="16" s="1"/>
  <c r="J34" i="16"/>
  <c r="I34" i="16"/>
  <c r="H34" i="16"/>
  <c r="E34" i="16"/>
  <c r="G34" i="16" s="1"/>
  <c r="I33" i="16"/>
  <c r="L33" i="16" s="1"/>
  <c r="H33" i="16"/>
  <c r="K33" i="16" s="1"/>
  <c r="E33" i="16"/>
  <c r="G33" i="16" s="1"/>
  <c r="J32" i="16"/>
  <c r="I32" i="16"/>
  <c r="H32" i="16"/>
  <c r="E32" i="16"/>
  <c r="G32" i="16" s="1"/>
  <c r="J31" i="16"/>
  <c r="I31" i="16"/>
  <c r="H31" i="16"/>
  <c r="E31" i="16"/>
  <c r="G31" i="16" s="1"/>
  <c r="J30" i="16"/>
  <c r="I30" i="16"/>
  <c r="H30" i="16"/>
  <c r="E30" i="16"/>
  <c r="G30" i="16" s="1"/>
  <c r="I29" i="16"/>
  <c r="L29" i="16" s="1"/>
  <c r="H29" i="16"/>
  <c r="K29" i="16" s="1"/>
  <c r="E29" i="16"/>
  <c r="G29" i="16" s="1"/>
  <c r="J26" i="16"/>
  <c r="I26" i="16"/>
  <c r="H26" i="16"/>
  <c r="E26" i="16"/>
  <c r="G26" i="16" s="1"/>
  <c r="J25" i="16"/>
  <c r="I25" i="16"/>
  <c r="H25" i="16"/>
  <c r="E25" i="16"/>
  <c r="G25" i="16" s="1"/>
  <c r="I24" i="16"/>
  <c r="L24" i="16" s="1"/>
  <c r="H24" i="16"/>
  <c r="K24" i="16" s="1"/>
  <c r="E24" i="16"/>
  <c r="G24" i="16" s="1"/>
  <c r="J23" i="16"/>
  <c r="I23" i="16"/>
  <c r="H23" i="16"/>
  <c r="G23" i="16"/>
  <c r="E23" i="16"/>
  <c r="J22" i="16"/>
  <c r="I22" i="16"/>
  <c r="H22" i="16"/>
  <c r="E22" i="16"/>
  <c r="G22" i="16" s="1"/>
  <c r="J21" i="16"/>
  <c r="I21" i="16"/>
  <c r="H21" i="16"/>
  <c r="E21" i="16"/>
  <c r="G21" i="16" s="1"/>
  <c r="I20" i="16"/>
  <c r="L20" i="16" s="1"/>
  <c r="H20" i="16"/>
  <c r="K20" i="16" s="1"/>
  <c r="E20" i="16"/>
  <c r="G20" i="16" s="1"/>
  <c r="J19" i="16"/>
  <c r="I19" i="16"/>
  <c r="H19" i="16"/>
  <c r="E19" i="16"/>
  <c r="G19" i="16" s="1"/>
  <c r="J18" i="16"/>
  <c r="I18" i="16"/>
  <c r="H18" i="16"/>
  <c r="E18" i="16"/>
  <c r="G18" i="16" s="1"/>
  <c r="J17" i="16"/>
  <c r="I17" i="16"/>
  <c r="H17" i="16"/>
  <c r="E17" i="16"/>
  <c r="G17" i="16" s="1"/>
  <c r="I16" i="16"/>
  <c r="L16" i="16" s="1"/>
  <c r="H16" i="16"/>
  <c r="K16" i="16" s="1"/>
  <c r="E16" i="16"/>
  <c r="G16" i="16" s="1"/>
  <c r="J117" i="14"/>
  <c r="J116" i="14"/>
  <c r="J114" i="14"/>
  <c r="J113" i="14"/>
  <c r="J112" i="14"/>
  <c r="J110" i="14"/>
  <c r="J109" i="14"/>
  <c r="J108" i="14"/>
  <c r="J104" i="14"/>
  <c r="J103" i="14"/>
  <c r="J101" i="14"/>
  <c r="J100" i="14"/>
  <c r="J99" i="14"/>
  <c r="J97" i="14"/>
  <c r="J96" i="14"/>
  <c r="J95" i="14"/>
  <c r="J91" i="14"/>
  <c r="J90" i="14"/>
  <c r="J88" i="14"/>
  <c r="J87" i="14"/>
  <c r="J86" i="14"/>
  <c r="J84" i="14"/>
  <c r="J83" i="14"/>
  <c r="J82" i="14"/>
  <c r="J75" i="14"/>
  <c r="J71" i="14"/>
  <c r="J65" i="14"/>
  <c r="J64" i="14"/>
  <c r="J62" i="14"/>
  <c r="J61" i="14"/>
  <c r="J60" i="14"/>
  <c r="J58" i="14"/>
  <c r="J57" i="14"/>
  <c r="J56" i="14"/>
  <c r="J52" i="14"/>
  <c r="J51" i="14"/>
  <c r="J49" i="14"/>
  <c r="J48" i="14"/>
  <c r="J47" i="14"/>
  <c r="J45" i="14"/>
  <c r="J44" i="14"/>
  <c r="J43" i="14"/>
  <c r="J39" i="14"/>
  <c r="J38" i="14"/>
  <c r="J36" i="14"/>
  <c r="J35" i="14"/>
  <c r="J34" i="14"/>
  <c r="J32" i="14"/>
  <c r="J31" i="14"/>
  <c r="J30" i="14"/>
  <c r="J23" i="14"/>
  <c r="J19" i="14"/>
  <c r="I117" i="14"/>
  <c r="L117" i="14" s="1"/>
  <c r="H117" i="14"/>
  <c r="E117" i="14"/>
  <c r="G117" i="14" s="1"/>
  <c r="I116" i="14"/>
  <c r="H116" i="14"/>
  <c r="E116" i="14"/>
  <c r="G116" i="14" s="1"/>
  <c r="I115" i="14"/>
  <c r="L115" i="14" s="1"/>
  <c r="H115" i="14"/>
  <c r="K115" i="14" s="1"/>
  <c r="E115" i="14"/>
  <c r="G115" i="14" s="1"/>
  <c r="I114" i="14"/>
  <c r="H114" i="14"/>
  <c r="K114" i="14" s="1"/>
  <c r="M114" i="14" s="1"/>
  <c r="E114" i="14"/>
  <c r="G114" i="14" s="1"/>
  <c r="I113" i="14"/>
  <c r="H113" i="14"/>
  <c r="E113" i="14"/>
  <c r="G113" i="14" s="1"/>
  <c r="I112" i="14"/>
  <c r="H112" i="14"/>
  <c r="E112" i="14"/>
  <c r="G112" i="14" s="1"/>
  <c r="I111" i="14"/>
  <c r="L111" i="14" s="1"/>
  <c r="H111" i="14"/>
  <c r="K111" i="14" s="1"/>
  <c r="E111" i="14"/>
  <c r="G111" i="14" s="1"/>
  <c r="I110" i="14"/>
  <c r="L110" i="14" s="1"/>
  <c r="H110" i="14"/>
  <c r="E110" i="14"/>
  <c r="G110" i="14" s="1"/>
  <c r="I109" i="14"/>
  <c r="H109" i="14"/>
  <c r="E109" i="14"/>
  <c r="G109" i="14" s="1"/>
  <c r="I108" i="14"/>
  <c r="H108" i="14"/>
  <c r="E108" i="14"/>
  <c r="G108" i="14" s="1"/>
  <c r="I107" i="14"/>
  <c r="L107" i="14" s="1"/>
  <c r="H107" i="14"/>
  <c r="K107" i="14" s="1"/>
  <c r="E107" i="14"/>
  <c r="G107" i="14" s="1"/>
  <c r="I104" i="14"/>
  <c r="H104" i="14"/>
  <c r="E104" i="14"/>
  <c r="G104" i="14" s="1"/>
  <c r="I103" i="14"/>
  <c r="H103" i="14"/>
  <c r="K103" i="14" s="1"/>
  <c r="E103" i="14"/>
  <c r="G103" i="14" s="1"/>
  <c r="I102" i="14"/>
  <c r="L102" i="14" s="1"/>
  <c r="H102" i="14"/>
  <c r="K102" i="14" s="1"/>
  <c r="E102" i="14"/>
  <c r="G102" i="14" s="1"/>
  <c r="I101" i="14"/>
  <c r="L101" i="14" s="1"/>
  <c r="N101" i="14" s="1"/>
  <c r="H101" i="14"/>
  <c r="E101" i="14"/>
  <c r="G101" i="14" s="1"/>
  <c r="I100" i="14"/>
  <c r="H100" i="14"/>
  <c r="E100" i="14"/>
  <c r="G100" i="14" s="1"/>
  <c r="I99" i="14"/>
  <c r="H99" i="14"/>
  <c r="E99" i="14"/>
  <c r="G99" i="14" s="1"/>
  <c r="I98" i="14"/>
  <c r="L98" i="14" s="1"/>
  <c r="H98" i="14"/>
  <c r="K98" i="14" s="1"/>
  <c r="E98" i="14"/>
  <c r="G98" i="14" s="1"/>
  <c r="I97" i="14"/>
  <c r="H97" i="14"/>
  <c r="E97" i="14"/>
  <c r="G97" i="14" s="1"/>
  <c r="I96" i="14"/>
  <c r="H96" i="14"/>
  <c r="K96" i="14" s="1"/>
  <c r="M96" i="14" s="1"/>
  <c r="E96" i="14"/>
  <c r="G96" i="14" s="1"/>
  <c r="I95" i="14"/>
  <c r="H95" i="14"/>
  <c r="E95" i="14"/>
  <c r="G95" i="14" s="1"/>
  <c r="I94" i="14"/>
  <c r="L94" i="14" s="1"/>
  <c r="H94" i="14"/>
  <c r="K94" i="14" s="1"/>
  <c r="E94" i="14"/>
  <c r="G94" i="14" s="1"/>
  <c r="J78" i="14"/>
  <c r="J77" i="14"/>
  <c r="J74" i="14"/>
  <c r="J73" i="14"/>
  <c r="J70" i="14"/>
  <c r="J69" i="14"/>
  <c r="I91" i="14"/>
  <c r="L91" i="14" s="1"/>
  <c r="H91" i="14"/>
  <c r="E91" i="14"/>
  <c r="G91" i="14" s="1"/>
  <c r="I90" i="14"/>
  <c r="H90" i="14"/>
  <c r="E90" i="14"/>
  <c r="G90" i="14" s="1"/>
  <c r="I89" i="14"/>
  <c r="L89" i="14" s="1"/>
  <c r="H89" i="14"/>
  <c r="K89" i="14" s="1"/>
  <c r="E89" i="14"/>
  <c r="G89" i="14" s="1"/>
  <c r="I88" i="14"/>
  <c r="H88" i="14"/>
  <c r="K88" i="14" s="1"/>
  <c r="E88" i="14"/>
  <c r="G88" i="14" s="1"/>
  <c r="I87" i="14"/>
  <c r="H87" i="14"/>
  <c r="E87" i="14"/>
  <c r="G87" i="14" s="1"/>
  <c r="I86" i="14"/>
  <c r="H86" i="14"/>
  <c r="E86" i="14"/>
  <c r="G86" i="14" s="1"/>
  <c r="I85" i="14"/>
  <c r="L85" i="14" s="1"/>
  <c r="H85" i="14"/>
  <c r="K85" i="14" s="1"/>
  <c r="E85" i="14"/>
  <c r="G85" i="14" s="1"/>
  <c r="I84" i="14"/>
  <c r="H84" i="14"/>
  <c r="E84" i="14"/>
  <c r="G84" i="14" s="1"/>
  <c r="I83" i="14"/>
  <c r="H83" i="14"/>
  <c r="E83" i="14"/>
  <c r="G83" i="14" s="1"/>
  <c r="I82" i="14"/>
  <c r="H82" i="14"/>
  <c r="K82" i="14" s="1"/>
  <c r="E82" i="14"/>
  <c r="G82" i="14" s="1"/>
  <c r="I81" i="14"/>
  <c r="L81" i="14" s="1"/>
  <c r="H81" i="14"/>
  <c r="K81" i="14" s="1"/>
  <c r="E81" i="14"/>
  <c r="G81" i="14" s="1"/>
  <c r="J26" i="14"/>
  <c r="J22" i="14"/>
  <c r="J25" i="14"/>
  <c r="J21" i="14"/>
  <c r="J18" i="14"/>
  <c r="J17" i="14"/>
  <c r="I65" i="14"/>
  <c r="H65" i="14"/>
  <c r="E65" i="14"/>
  <c r="G65" i="14" s="1"/>
  <c r="I64" i="14"/>
  <c r="H64" i="14"/>
  <c r="E64" i="14"/>
  <c r="G64" i="14" s="1"/>
  <c r="I63" i="14"/>
  <c r="L63" i="14" s="1"/>
  <c r="H63" i="14"/>
  <c r="K63" i="14" s="1"/>
  <c r="E63" i="14"/>
  <c r="G63" i="14" s="1"/>
  <c r="I62" i="14"/>
  <c r="H62" i="14"/>
  <c r="E62" i="14"/>
  <c r="G62" i="14" s="1"/>
  <c r="I61" i="14"/>
  <c r="H61" i="14"/>
  <c r="E61" i="14"/>
  <c r="G61" i="14" s="1"/>
  <c r="I60" i="14"/>
  <c r="H60" i="14"/>
  <c r="E60" i="14"/>
  <c r="G60" i="14" s="1"/>
  <c r="I59" i="14"/>
  <c r="L59" i="14" s="1"/>
  <c r="H59" i="14"/>
  <c r="K59" i="14" s="1"/>
  <c r="E59" i="14"/>
  <c r="G59" i="14" s="1"/>
  <c r="I58" i="14"/>
  <c r="H58" i="14"/>
  <c r="E58" i="14"/>
  <c r="G58" i="14" s="1"/>
  <c r="I57" i="14"/>
  <c r="H57" i="14"/>
  <c r="E57" i="14"/>
  <c r="G57" i="14" s="1"/>
  <c r="I56" i="14"/>
  <c r="H56" i="14"/>
  <c r="E56" i="14"/>
  <c r="G56" i="14" s="1"/>
  <c r="I55" i="14"/>
  <c r="L55" i="14" s="1"/>
  <c r="H55" i="14"/>
  <c r="K55" i="14" s="1"/>
  <c r="E55" i="14"/>
  <c r="G55" i="14" s="1"/>
  <c r="I52" i="14"/>
  <c r="H52" i="14"/>
  <c r="E52" i="14"/>
  <c r="G52" i="14" s="1"/>
  <c r="I51" i="14"/>
  <c r="H51" i="14"/>
  <c r="E51" i="14"/>
  <c r="G51" i="14" s="1"/>
  <c r="I50" i="14"/>
  <c r="L50" i="14" s="1"/>
  <c r="H50" i="14"/>
  <c r="K50" i="14" s="1"/>
  <c r="E50" i="14"/>
  <c r="G50" i="14" s="1"/>
  <c r="I49" i="14"/>
  <c r="H49" i="14"/>
  <c r="E49" i="14"/>
  <c r="G49" i="14" s="1"/>
  <c r="I48" i="14"/>
  <c r="H48" i="14"/>
  <c r="E48" i="14"/>
  <c r="G48" i="14" s="1"/>
  <c r="I47" i="14"/>
  <c r="H47" i="14"/>
  <c r="E47" i="14"/>
  <c r="G47" i="14" s="1"/>
  <c r="I46" i="14"/>
  <c r="L46" i="14" s="1"/>
  <c r="H46" i="14"/>
  <c r="K46" i="14" s="1"/>
  <c r="E46" i="14"/>
  <c r="G46" i="14" s="1"/>
  <c r="I45" i="14"/>
  <c r="L45" i="14" s="1"/>
  <c r="H45" i="14"/>
  <c r="K45" i="14" s="1"/>
  <c r="E45" i="14"/>
  <c r="G45" i="14" s="1"/>
  <c r="I44" i="14"/>
  <c r="H44" i="14"/>
  <c r="E44" i="14"/>
  <c r="G44" i="14" s="1"/>
  <c r="I43" i="14"/>
  <c r="H43" i="14"/>
  <c r="E43" i="14"/>
  <c r="G43" i="14" s="1"/>
  <c r="I42" i="14"/>
  <c r="L42" i="14" s="1"/>
  <c r="H42" i="14"/>
  <c r="K42" i="14" s="1"/>
  <c r="E42" i="14"/>
  <c r="G42" i="14" s="1"/>
  <c r="I39" i="14"/>
  <c r="H39" i="14"/>
  <c r="E39" i="14"/>
  <c r="G39" i="14" s="1"/>
  <c r="I38" i="14"/>
  <c r="H38" i="14"/>
  <c r="E38" i="14"/>
  <c r="G38" i="14" s="1"/>
  <c r="I37" i="14"/>
  <c r="L37" i="14" s="1"/>
  <c r="H37" i="14"/>
  <c r="K37" i="14" s="1"/>
  <c r="E37" i="14"/>
  <c r="G37" i="14" s="1"/>
  <c r="I36" i="14"/>
  <c r="H36" i="14"/>
  <c r="E36" i="14"/>
  <c r="G36" i="14" s="1"/>
  <c r="I35" i="14"/>
  <c r="H35" i="14"/>
  <c r="E35" i="14"/>
  <c r="G35" i="14" s="1"/>
  <c r="I34" i="14"/>
  <c r="H34" i="14"/>
  <c r="E34" i="14"/>
  <c r="G34" i="14" s="1"/>
  <c r="I33" i="14"/>
  <c r="L33" i="14" s="1"/>
  <c r="H33" i="14"/>
  <c r="K33" i="14" s="1"/>
  <c r="E33" i="14"/>
  <c r="G33" i="14" s="1"/>
  <c r="I32" i="14"/>
  <c r="L32" i="14" s="1"/>
  <c r="H32" i="14"/>
  <c r="K32" i="14" s="1"/>
  <c r="E32" i="14"/>
  <c r="G32" i="14" s="1"/>
  <c r="I31" i="14"/>
  <c r="H31" i="14"/>
  <c r="E31" i="14"/>
  <c r="G31" i="14" s="1"/>
  <c r="I30" i="14"/>
  <c r="H30" i="14"/>
  <c r="E30" i="14"/>
  <c r="G30" i="14" s="1"/>
  <c r="I29" i="14"/>
  <c r="L29" i="14" s="1"/>
  <c r="H29" i="14"/>
  <c r="K29" i="14" s="1"/>
  <c r="E29" i="14"/>
  <c r="G29" i="14" s="1"/>
  <c r="I78" i="14"/>
  <c r="H78" i="14"/>
  <c r="E78" i="14"/>
  <c r="G78" i="14" s="1"/>
  <c r="I77" i="14"/>
  <c r="H77" i="14"/>
  <c r="E77" i="14"/>
  <c r="G77" i="14" s="1"/>
  <c r="I76" i="14"/>
  <c r="L76" i="14" s="1"/>
  <c r="H76" i="14"/>
  <c r="K76" i="14" s="1"/>
  <c r="E76" i="14"/>
  <c r="G76" i="14" s="1"/>
  <c r="I75" i="14"/>
  <c r="H75" i="14"/>
  <c r="K75" i="14" s="1"/>
  <c r="E75" i="14"/>
  <c r="G75" i="14" s="1"/>
  <c r="I74" i="14"/>
  <c r="H74" i="14"/>
  <c r="E74" i="14"/>
  <c r="G74" i="14" s="1"/>
  <c r="I73" i="14"/>
  <c r="H73" i="14"/>
  <c r="E73" i="14"/>
  <c r="G73" i="14" s="1"/>
  <c r="I72" i="14"/>
  <c r="L72" i="14" s="1"/>
  <c r="H72" i="14"/>
  <c r="K72" i="14" s="1"/>
  <c r="E72" i="14"/>
  <c r="G72" i="14" s="1"/>
  <c r="I71" i="14"/>
  <c r="H71" i="14"/>
  <c r="E71" i="14"/>
  <c r="G71" i="14" s="1"/>
  <c r="I70" i="14"/>
  <c r="H70" i="14"/>
  <c r="E70" i="14"/>
  <c r="G70" i="14" s="1"/>
  <c r="I69" i="14"/>
  <c r="H69" i="14"/>
  <c r="E69" i="14"/>
  <c r="G69" i="14" s="1"/>
  <c r="I68" i="14"/>
  <c r="L68" i="14" s="1"/>
  <c r="H68" i="14"/>
  <c r="K68" i="14" s="1"/>
  <c r="E68" i="14"/>
  <c r="G68" i="14" s="1"/>
  <c r="I25" i="14"/>
  <c r="L25" i="14" s="1"/>
  <c r="H25" i="14"/>
  <c r="E25" i="14"/>
  <c r="G25" i="14" s="1"/>
  <c r="I21" i="14"/>
  <c r="H21" i="14"/>
  <c r="E21" i="14"/>
  <c r="G21" i="14" s="1"/>
  <c r="I17" i="14"/>
  <c r="H17" i="14"/>
  <c r="K17" i="14" s="1"/>
  <c r="E17" i="14"/>
  <c r="G17" i="14" s="1"/>
  <c r="I26" i="14"/>
  <c r="H26" i="14"/>
  <c r="E26" i="14"/>
  <c r="G26" i="14" s="1"/>
  <c r="I24" i="14"/>
  <c r="L24" i="14" s="1"/>
  <c r="H24" i="14"/>
  <c r="K24" i="14" s="1"/>
  <c r="E24" i="14"/>
  <c r="G24" i="14" s="1"/>
  <c r="I23" i="14"/>
  <c r="H23" i="14"/>
  <c r="E23" i="14"/>
  <c r="G23" i="14" s="1"/>
  <c r="I22" i="14"/>
  <c r="H22" i="14"/>
  <c r="E22" i="14"/>
  <c r="G22" i="14" s="1"/>
  <c r="I20" i="14"/>
  <c r="L20" i="14" s="1"/>
  <c r="H20" i="14"/>
  <c r="K20" i="14" s="1"/>
  <c r="E20" i="14"/>
  <c r="G20" i="14" s="1"/>
  <c r="I19" i="14"/>
  <c r="L19" i="14" s="1"/>
  <c r="H19" i="14"/>
  <c r="K19" i="14" s="1"/>
  <c r="E19" i="14"/>
  <c r="G19" i="14" s="1"/>
  <c r="I18" i="14"/>
  <c r="H18" i="14"/>
  <c r="E18" i="14"/>
  <c r="G18" i="14" s="1"/>
  <c r="I16" i="14"/>
  <c r="L16" i="14" s="1"/>
  <c r="H16" i="14"/>
  <c r="K16" i="14" s="1"/>
  <c r="E16" i="14"/>
  <c r="G16" i="14" s="1"/>
  <c r="M82" i="14" l="1"/>
  <c r="N58" i="16"/>
  <c r="M17" i="14"/>
  <c r="N32" i="14"/>
  <c r="M45" i="14"/>
  <c r="M88" i="14"/>
  <c r="N45" i="14"/>
  <c r="M103" i="14"/>
  <c r="N110" i="14"/>
  <c r="M19" i="14"/>
  <c r="M75" i="14"/>
  <c r="N91" i="14"/>
  <c r="N117" i="14"/>
  <c r="N19" i="14"/>
  <c r="N25" i="14"/>
  <c r="M32" i="14"/>
  <c r="K32" i="16"/>
  <c r="M32" i="16" s="1"/>
  <c r="L65" i="16"/>
  <c r="N65" i="16" s="1"/>
  <c r="L75" i="14"/>
  <c r="N75" i="14" s="1"/>
  <c r="L49" i="14"/>
  <c r="N49" i="14" s="1"/>
  <c r="K84" i="14"/>
  <c r="M84" i="14" s="1"/>
  <c r="K23" i="14"/>
  <c r="M23" i="14" s="1"/>
  <c r="K70" i="14"/>
  <c r="M70" i="14" s="1"/>
  <c r="K78" i="14"/>
  <c r="M78" i="14" s="1"/>
  <c r="L65" i="14"/>
  <c r="N65" i="14" s="1"/>
  <c r="K73" i="14"/>
  <c r="M73" i="14" s="1"/>
  <c r="L38" i="14"/>
  <c r="N38" i="14" s="1"/>
  <c r="K51" i="14"/>
  <c r="M51" i="14" s="1"/>
  <c r="L56" i="14"/>
  <c r="N56" i="14" s="1"/>
  <c r="L30" i="14"/>
  <c r="N30" i="14" s="1"/>
  <c r="L47" i="14"/>
  <c r="N47" i="14" s="1"/>
  <c r="K38" i="16"/>
  <c r="M38" i="16" s="1"/>
  <c r="L47" i="16"/>
  <c r="N47" i="16" s="1"/>
  <c r="K48" i="16"/>
  <c r="M48" i="16" s="1"/>
  <c r="L62" i="16"/>
  <c r="N62" i="16" s="1"/>
  <c r="L49" i="16"/>
  <c r="N49" i="16" s="1"/>
  <c r="L39" i="16"/>
  <c r="N39" i="16" s="1"/>
  <c r="K21" i="16"/>
  <c r="M21" i="16" s="1"/>
  <c r="K30" i="16"/>
  <c r="M30" i="16" s="1"/>
  <c r="K35" i="16"/>
  <c r="M35" i="16" s="1"/>
  <c r="L52" i="16"/>
  <c r="N52" i="16" s="1"/>
  <c r="L34" i="16"/>
  <c r="N34" i="16" s="1"/>
  <c r="K51" i="16"/>
  <c r="M51" i="16" s="1"/>
  <c r="L25" i="16"/>
  <c r="N25" i="16" s="1"/>
  <c r="L31" i="16"/>
  <c r="N31" i="16" s="1"/>
  <c r="L17" i="16"/>
  <c r="N17" i="16" s="1"/>
  <c r="K18" i="16"/>
  <c r="M18" i="16" s="1"/>
  <c r="K43" i="16"/>
  <c r="M43" i="16" s="1"/>
  <c r="L44" i="16"/>
  <c r="N44" i="16" s="1"/>
  <c r="L60" i="16"/>
  <c r="N60" i="16" s="1"/>
  <c r="K56" i="16"/>
  <c r="M56" i="16" s="1"/>
  <c r="L57" i="16"/>
  <c r="N57" i="16" s="1"/>
  <c r="K61" i="16"/>
  <c r="M61" i="16" s="1"/>
  <c r="K64" i="16"/>
  <c r="M64" i="16" s="1"/>
  <c r="K65" i="16"/>
  <c r="M65" i="16" s="1"/>
  <c r="L51" i="18"/>
  <c r="N51" i="18" s="1"/>
  <c r="K52" i="18"/>
  <c r="M52" i="18" s="1"/>
  <c r="K48" i="18"/>
  <c r="M48" i="18" s="1"/>
  <c r="K21" i="18"/>
  <c r="M21" i="18" s="1"/>
  <c r="L17" i="18"/>
  <c r="N17" i="18" s="1"/>
  <c r="K18" i="18"/>
  <c r="M18" i="18" s="1"/>
  <c r="K34" i="18"/>
  <c r="M34" i="18" s="1"/>
  <c r="L39" i="18"/>
  <c r="N39" i="18" s="1"/>
  <c r="L44" i="18"/>
  <c r="N44" i="18" s="1"/>
  <c r="L47" i="18"/>
  <c r="N47" i="18" s="1"/>
  <c r="L62" i="18"/>
  <c r="N62" i="18" s="1"/>
  <c r="L65" i="18"/>
  <c r="N65" i="18" s="1"/>
  <c r="L49" i="18"/>
  <c r="N49" i="18" s="1"/>
  <c r="K49" i="18"/>
  <c r="M49" i="18" s="1"/>
  <c r="K45" i="18"/>
  <c r="M45" i="18" s="1"/>
  <c r="K58" i="18"/>
  <c r="M58" i="18" s="1"/>
  <c r="L45" i="18"/>
  <c r="N45" i="18" s="1"/>
  <c r="K62" i="18"/>
  <c r="M62" i="18" s="1"/>
  <c r="L58" i="18"/>
  <c r="N58" i="18" s="1"/>
  <c r="K23" i="18"/>
  <c r="M23" i="18" s="1"/>
  <c r="K32" i="18"/>
  <c r="M32" i="18" s="1"/>
  <c r="K19" i="18"/>
  <c r="M19" i="18" s="1"/>
  <c r="L23" i="18"/>
  <c r="N23" i="18" s="1"/>
  <c r="L19" i="18"/>
  <c r="N19" i="18" s="1"/>
  <c r="L36" i="18"/>
  <c r="N36" i="18" s="1"/>
  <c r="L32" i="18"/>
  <c r="N32" i="18" s="1"/>
  <c r="K36" i="18"/>
  <c r="M36" i="18" s="1"/>
  <c r="L61" i="18"/>
  <c r="N61" i="18" s="1"/>
  <c r="K61" i="18"/>
  <c r="M61" i="18" s="1"/>
  <c r="L48" i="18"/>
  <c r="N48" i="18" s="1"/>
  <c r="L57" i="18"/>
  <c r="N57" i="18" s="1"/>
  <c r="K65" i="18"/>
  <c r="M65" i="18" s="1"/>
  <c r="K44" i="18"/>
  <c r="M44" i="18" s="1"/>
  <c r="L52" i="18"/>
  <c r="N52" i="18" s="1"/>
  <c r="K22" i="18"/>
  <c r="M22" i="18" s="1"/>
  <c r="K31" i="18"/>
  <c r="M31" i="18" s="1"/>
  <c r="L22" i="18"/>
  <c r="N22" i="18" s="1"/>
  <c r="K26" i="18"/>
  <c r="M26" i="18" s="1"/>
  <c r="L31" i="18"/>
  <c r="N31" i="18" s="1"/>
  <c r="K35" i="18"/>
  <c r="M35" i="18" s="1"/>
  <c r="K39" i="18"/>
  <c r="M39" i="18" s="1"/>
  <c r="L18" i="18"/>
  <c r="N18" i="18" s="1"/>
  <c r="L26" i="18"/>
  <c r="N26" i="18" s="1"/>
  <c r="L35" i="18"/>
  <c r="N35" i="18" s="1"/>
  <c r="L60" i="18"/>
  <c r="N60" i="18" s="1"/>
  <c r="L64" i="18"/>
  <c r="N64" i="18" s="1"/>
  <c r="K51" i="18"/>
  <c r="M51" i="18" s="1"/>
  <c r="K64" i="18"/>
  <c r="M64" i="18" s="1"/>
  <c r="K43" i="18"/>
  <c r="M43" i="18" s="1"/>
  <c r="L43" i="18"/>
  <c r="N43" i="18" s="1"/>
  <c r="K56" i="18"/>
  <c r="M56" i="18" s="1"/>
  <c r="K47" i="18"/>
  <c r="M47" i="18" s="1"/>
  <c r="K25" i="18"/>
  <c r="M25" i="18" s="1"/>
  <c r="K30" i="18"/>
  <c r="M30" i="18" s="1"/>
  <c r="L21" i="18"/>
  <c r="N21" i="18" s="1"/>
  <c r="L25" i="18"/>
  <c r="N25" i="18" s="1"/>
  <c r="L30" i="18"/>
  <c r="N30" i="18" s="1"/>
  <c r="L38" i="18"/>
  <c r="N38" i="18" s="1"/>
  <c r="K38" i="18"/>
  <c r="M38" i="18" s="1"/>
  <c r="K17" i="18"/>
  <c r="M17" i="18" s="1"/>
  <c r="L56" i="18"/>
  <c r="N56" i="18" s="1"/>
  <c r="K57" i="18"/>
  <c r="M57" i="18" s="1"/>
  <c r="K60" i="18"/>
  <c r="M60" i="18" s="1"/>
  <c r="L34" i="18"/>
  <c r="N34" i="18" s="1"/>
  <c r="K49" i="16"/>
  <c r="M49" i="16" s="1"/>
  <c r="L45" i="16"/>
  <c r="N45" i="16" s="1"/>
  <c r="K58" i="16"/>
  <c r="M58" i="16" s="1"/>
  <c r="K62" i="16"/>
  <c r="M62" i="16" s="1"/>
  <c r="K19" i="16"/>
  <c r="M19" i="16" s="1"/>
  <c r="L19" i="16"/>
  <c r="N19" i="16" s="1"/>
  <c r="L23" i="16"/>
  <c r="N23" i="16" s="1"/>
  <c r="K23" i="16"/>
  <c r="M23" i="16" s="1"/>
  <c r="L32" i="16"/>
  <c r="N32" i="16" s="1"/>
  <c r="K52" i="16"/>
  <c r="M52" i="16" s="1"/>
  <c r="K57" i="16"/>
  <c r="M57" i="16" s="1"/>
  <c r="L48" i="16"/>
  <c r="N48" i="16" s="1"/>
  <c r="L61" i="16"/>
  <c r="N61" i="16" s="1"/>
  <c r="L18" i="16"/>
  <c r="N18" i="16" s="1"/>
  <c r="K39" i="16"/>
  <c r="M39" i="16" s="1"/>
  <c r="K22" i="16"/>
  <c r="M22" i="16" s="1"/>
  <c r="K26" i="16"/>
  <c r="M26" i="16" s="1"/>
  <c r="K31" i="16"/>
  <c r="M31" i="16" s="1"/>
  <c r="L22" i="16"/>
  <c r="N22" i="16" s="1"/>
  <c r="L26" i="16"/>
  <c r="N26" i="16" s="1"/>
  <c r="L35" i="16"/>
  <c r="N35" i="16" s="1"/>
  <c r="K60" i="16"/>
  <c r="M60" i="16" s="1"/>
  <c r="L64" i="16"/>
  <c r="N64" i="16" s="1"/>
  <c r="L51" i="16"/>
  <c r="N51" i="16" s="1"/>
  <c r="L56" i="16"/>
  <c r="N56" i="16" s="1"/>
  <c r="L43" i="16"/>
  <c r="N43" i="16" s="1"/>
  <c r="K25" i="16"/>
  <c r="M25" i="16" s="1"/>
  <c r="L38" i="16"/>
  <c r="N38" i="16" s="1"/>
  <c r="L21" i="16"/>
  <c r="N21" i="16" s="1"/>
  <c r="K34" i="16"/>
  <c r="M34" i="16" s="1"/>
  <c r="L30" i="16"/>
  <c r="N30" i="16" s="1"/>
  <c r="K45" i="16"/>
  <c r="M45" i="16" s="1"/>
  <c r="L36" i="16"/>
  <c r="N36" i="16" s="1"/>
  <c r="K17" i="16"/>
  <c r="M17" i="16" s="1"/>
  <c r="K36" i="16"/>
  <c r="M36" i="16" s="1"/>
  <c r="K44" i="16"/>
  <c r="M44" i="16" s="1"/>
  <c r="K47" i="16"/>
  <c r="M47" i="16" s="1"/>
  <c r="L71" i="14"/>
  <c r="N71" i="14" s="1"/>
  <c r="L97" i="14"/>
  <c r="N97" i="14" s="1"/>
  <c r="K110" i="14"/>
  <c r="M110" i="14" s="1"/>
  <c r="K71" i="14"/>
  <c r="M71" i="14" s="1"/>
  <c r="K97" i="14"/>
  <c r="M97" i="14" s="1"/>
  <c r="K36" i="14"/>
  <c r="M36" i="14" s="1"/>
  <c r="L108" i="14"/>
  <c r="N108" i="14" s="1"/>
  <c r="L69" i="14"/>
  <c r="N69" i="14" s="1"/>
  <c r="L77" i="14"/>
  <c r="N77" i="14" s="1"/>
  <c r="K108" i="14"/>
  <c r="M108" i="14" s="1"/>
  <c r="L21" i="14"/>
  <c r="N21" i="14" s="1"/>
  <c r="L17" i="14"/>
  <c r="N17" i="14" s="1"/>
  <c r="K21" i="14"/>
  <c r="M21" i="14" s="1"/>
  <c r="K25" i="14"/>
  <c r="M25" i="14" s="1"/>
  <c r="L34" i="14"/>
  <c r="N34" i="14" s="1"/>
  <c r="L60" i="14"/>
  <c r="N60" i="14" s="1"/>
  <c r="K34" i="14"/>
  <c r="M34" i="14" s="1"/>
  <c r="K104" i="14"/>
  <c r="M104" i="14" s="1"/>
  <c r="L103" i="14"/>
  <c r="N103" i="14" s="1"/>
  <c r="L73" i="14"/>
  <c r="N73" i="14" s="1"/>
  <c r="K95" i="14"/>
  <c r="M95" i="14" s="1"/>
  <c r="L82" i="14"/>
  <c r="N82" i="14" s="1"/>
  <c r="L22" i="14"/>
  <c r="N22" i="14" s="1"/>
  <c r="L26" i="14"/>
  <c r="N26" i="14" s="1"/>
  <c r="L44" i="14"/>
  <c r="N44" i="14" s="1"/>
  <c r="L52" i="14"/>
  <c r="N52" i="14" s="1"/>
  <c r="K101" i="14"/>
  <c r="M101" i="14" s="1"/>
  <c r="L23" i="14"/>
  <c r="N23" i="14" s="1"/>
  <c r="L70" i="14"/>
  <c r="N70" i="14" s="1"/>
  <c r="L78" i="14"/>
  <c r="N78" i="14" s="1"/>
  <c r="K39" i="14"/>
  <c r="M39" i="14" s="1"/>
  <c r="K49" i="14"/>
  <c r="M49" i="14" s="1"/>
  <c r="K117" i="14"/>
  <c r="M117" i="14" s="1"/>
  <c r="L116" i="14"/>
  <c r="N116" i="14" s="1"/>
  <c r="K109" i="14"/>
  <c r="M109" i="14" s="1"/>
  <c r="L114" i="14"/>
  <c r="N114" i="14" s="1"/>
  <c r="L109" i="14"/>
  <c r="N109" i="14" s="1"/>
  <c r="K116" i="14"/>
  <c r="M116" i="14" s="1"/>
  <c r="L95" i="14"/>
  <c r="N95" i="14" s="1"/>
  <c r="L88" i="14"/>
  <c r="N88" i="14" s="1"/>
  <c r="L83" i="14"/>
  <c r="N83" i="14" s="1"/>
  <c r="L90" i="14"/>
  <c r="N90" i="14" s="1"/>
  <c r="K83" i="14"/>
  <c r="M83" i="14" s="1"/>
  <c r="L84" i="14"/>
  <c r="N84" i="14" s="1"/>
  <c r="L58" i="14"/>
  <c r="N58" i="14" s="1"/>
  <c r="L62" i="14"/>
  <c r="N62" i="14" s="1"/>
  <c r="K58" i="14"/>
  <c r="M58" i="14" s="1"/>
  <c r="K62" i="14"/>
  <c r="M62" i="14" s="1"/>
  <c r="K43" i="14"/>
  <c r="M43" i="14" s="1"/>
  <c r="L43" i="14"/>
  <c r="N43" i="14" s="1"/>
  <c r="K31" i="14"/>
  <c r="M31" i="14" s="1"/>
  <c r="L36" i="14"/>
  <c r="N36" i="14" s="1"/>
  <c r="K86" i="14"/>
  <c r="M86" i="14" s="1"/>
  <c r="L112" i="14"/>
  <c r="N112" i="14" s="1"/>
  <c r="L113" i="14"/>
  <c r="N113" i="14" s="1"/>
  <c r="K112" i="14"/>
  <c r="M112" i="14" s="1"/>
  <c r="K113" i="14"/>
  <c r="M113" i="14" s="1"/>
  <c r="L86" i="14"/>
  <c r="N86" i="14" s="1"/>
  <c r="K99" i="14"/>
  <c r="M99" i="14" s="1"/>
  <c r="K100" i="14"/>
  <c r="M100" i="14" s="1"/>
  <c r="L51" i="14"/>
  <c r="N51" i="14" s="1"/>
  <c r="L99" i="14"/>
  <c r="N99" i="14" s="1"/>
  <c r="L64" i="14"/>
  <c r="N64" i="14" s="1"/>
  <c r="L100" i="14"/>
  <c r="N100" i="14" s="1"/>
  <c r="K56" i="14"/>
  <c r="M56" i="14" s="1"/>
  <c r="K90" i="14"/>
  <c r="M90" i="14" s="1"/>
  <c r="K91" i="14"/>
  <c r="M91" i="14" s="1"/>
  <c r="L96" i="14"/>
  <c r="N96" i="14" s="1"/>
  <c r="K64" i="14"/>
  <c r="M64" i="14" s="1"/>
  <c r="L104" i="14"/>
  <c r="N104" i="14" s="1"/>
  <c r="K48" i="14"/>
  <c r="M48" i="14" s="1"/>
  <c r="L48" i="14"/>
  <c r="N48" i="14" s="1"/>
  <c r="K57" i="14"/>
  <c r="M57" i="14" s="1"/>
  <c r="L57" i="14"/>
  <c r="N57" i="14" s="1"/>
  <c r="K22" i="14"/>
  <c r="M22" i="14" s="1"/>
  <c r="K18" i="14"/>
  <c r="M18" i="14" s="1"/>
  <c r="K61" i="14"/>
  <c r="M61" i="14" s="1"/>
  <c r="L18" i="14"/>
  <c r="N18" i="14" s="1"/>
  <c r="L61" i="14"/>
  <c r="N61" i="14" s="1"/>
  <c r="K26" i="14"/>
  <c r="M26" i="14" s="1"/>
  <c r="K44" i="14"/>
  <c r="M44" i="14" s="1"/>
  <c r="K52" i="14"/>
  <c r="M52" i="14" s="1"/>
  <c r="K87" i="14"/>
  <c r="M87" i="14" s="1"/>
  <c r="L87" i="14"/>
  <c r="N87" i="14" s="1"/>
  <c r="K69" i="14"/>
  <c r="M69" i="14" s="1"/>
  <c r="L74" i="14"/>
  <c r="N74" i="14" s="1"/>
  <c r="K77" i="14"/>
  <c r="M77" i="14" s="1"/>
  <c r="K74" i="14"/>
  <c r="M74" i="14" s="1"/>
  <c r="K65" i="14"/>
  <c r="M65" i="14" s="1"/>
  <c r="K60" i="14"/>
  <c r="M60" i="14" s="1"/>
  <c r="K47" i="14"/>
  <c r="M47" i="14" s="1"/>
  <c r="K35" i="14"/>
  <c r="M35" i="14" s="1"/>
  <c r="K30" i="14"/>
  <c r="M30" i="14" s="1"/>
  <c r="L31" i="14"/>
  <c r="N31" i="14" s="1"/>
  <c r="L35" i="14"/>
  <c r="N35" i="14" s="1"/>
  <c r="K38" i="14"/>
  <c r="M38" i="14" s="1"/>
  <c r="L39" i="14"/>
  <c r="N39" i="14" s="1"/>
  <c r="I4" i="16" l="1"/>
  <c r="I3" i="16"/>
  <c r="G4" i="16"/>
  <c r="G3" i="16"/>
  <c r="E4" i="16"/>
  <c r="E3" i="16"/>
  <c r="E3" i="18"/>
  <c r="G4" i="18"/>
  <c r="E4" i="18"/>
  <c r="G3" i="18"/>
  <c r="I4" i="18"/>
  <c r="I3" i="18"/>
  <c r="I4" i="14"/>
  <c r="I3" i="14"/>
  <c r="G3" i="14"/>
  <c r="E3" i="14"/>
  <c r="G4" i="14"/>
  <c r="E4" i="14"/>
  <c r="G89" i="5"/>
  <c r="F89" i="5"/>
  <c r="G88" i="5"/>
  <c r="F88" i="5"/>
  <c r="G78" i="5"/>
  <c r="F78" i="5"/>
  <c r="G77" i="5"/>
  <c r="F77" i="5"/>
  <c r="G67" i="5"/>
  <c r="F67" i="5"/>
  <c r="G66" i="5"/>
  <c r="F66" i="5"/>
  <c r="G56" i="5"/>
  <c r="F56" i="5"/>
  <c r="G55" i="5"/>
  <c r="F55" i="5"/>
  <c r="G133" i="2"/>
  <c r="F133" i="2"/>
  <c r="G132" i="2"/>
  <c r="F132" i="2"/>
  <c r="G122" i="2"/>
  <c r="F122" i="2"/>
  <c r="G121" i="2"/>
  <c r="F121" i="2"/>
  <c r="G111" i="2"/>
  <c r="F111" i="2"/>
  <c r="G110" i="2"/>
  <c r="F110" i="2"/>
  <c r="G100" i="2"/>
  <c r="F100" i="2"/>
  <c r="G99" i="2"/>
  <c r="F99" i="2"/>
  <c r="G89" i="2"/>
  <c r="F89" i="2"/>
  <c r="G88" i="2"/>
  <c r="F88" i="2"/>
  <c r="G78" i="2"/>
  <c r="F78" i="2"/>
  <c r="G77" i="2"/>
  <c r="F77" i="2"/>
  <c r="J3" i="16" l="1"/>
  <c r="J4" i="16"/>
  <c r="J4" i="14"/>
  <c r="J3" i="14"/>
  <c r="J4" i="18"/>
  <c r="J3" i="18"/>
  <c r="G45" i="5"/>
  <c r="F45" i="5"/>
  <c r="G44" i="5"/>
  <c r="F44" i="5"/>
  <c r="G34" i="5"/>
  <c r="F34" i="5"/>
  <c r="G33" i="5"/>
  <c r="F33" i="5"/>
  <c r="G23" i="5"/>
  <c r="F23" i="5"/>
  <c r="G22" i="5"/>
  <c r="F22" i="5"/>
  <c r="G12" i="5"/>
  <c r="F12" i="5"/>
  <c r="G11" i="5"/>
  <c r="F11" i="5"/>
  <c r="G67" i="2"/>
  <c r="F67" i="2"/>
  <c r="G66" i="2"/>
  <c r="F66" i="2"/>
  <c r="G56" i="2"/>
  <c r="F56" i="2"/>
  <c r="G55" i="2"/>
  <c r="F55" i="2"/>
  <c r="G45" i="2"/>
  <c r="F45" i="2"/>
  <c r="G44" i="2"/>
  <c r="F44" i="2"/>
  <c r="G34" i="2"/>
  <c r="F34" i="2"/>
  <c r="G33" i="2"/>
  <c r="F33" i="2"/>
  <c r="G23" i="2"/>
  <c r="F23" i="2"/>
  <c r="G12" i="2"/>
  <c r="F12" i="2"/>
  <c r="G22" i="2"/>
  <c r="F22" i="2"/>
  <c r="G11" i="2"/>
  <c r="F11" i="2"/>
</calcChain>
</file>

<file path=xl/sharedStrings.xml><?xml version="1.0" encoding="utf-8"?>
<sst xmlns="http://schemas.openxmlformats.org/spreadsheetml/2006/main" count="2035" uniqueCount="107">
  <si>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</si>
  <si>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</si>
  <si>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</si>
  <si>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</si>
  <si>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</si>
  <si>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</si>
  <si>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</si>
  <si>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</si>
  <si>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</si>
  <si>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</si>
  <si>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</si>
  <si>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</si>
  <si>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</si>
  <si>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</si>
  <si>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</si>
  <si>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</si>
  <si>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</si>
  <si>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</si>
  <si>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</si>
  <si>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</si>
  <si>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</si>
  <si>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</si>
  <si>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</si>
  <si>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</si>
  <si>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</si>
  <si>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</si>
  <si>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</si>
  <si>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</si>
  <si>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</si>
  <si>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</si>
  <si>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</si>
  <si>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</si>
  <si>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</si>
  <si>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</si>
  <si>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</si>
  <si>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</si>
  <si>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</si>
  <si>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</si>
  <si>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</si>
  <si>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</si>
  <si>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</si>
  <si>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</si>
  <si>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</si>
  <si>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</si>
  <si>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</si>
  <si>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</si>
  <si>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</si>
  <si>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</si>
  <si>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</si>
  <si>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</si>
  <si>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</si>
  <si>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</si>
  <si>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Intel Corporation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</si>
  <si>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</si>
  <si>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</si>
  <si>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</si>
  <si>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</si>
  <si>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</si>
  <si>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</si>
  <si>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</si>
  <si>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</si>
  <si>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</si>
  <si>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3GPP RAN4 #76bis
Sophia-Antipolis, France, October 12-16, 2015</t>
  </si>
  <si>
    <t>Further analysis of harmonization test results</t>
  </si>
  <si>
    <t>Option 1</t>
  </si>
  <si>
    <t>Option 2</t>
  </si>
  <si>
    <t>Option 3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</si>
  <si>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</si>
  <si>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</si>
  <si>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</si>
  <si>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</si>
  <si>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</si>
  <si>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</si>
  <si>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</si>
  <si>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</si>
  <si>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</si>
  <si>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</si>
  <si>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</si>
  <si>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</si>
  <si>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</si>
  <si>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</si>
  <si>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</si>
  <si>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</si>
  <si>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</si>
  <si>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</si>
  <si>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</si>
  <si>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</si>
  <si>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</si>
  <si>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</si>
  <si>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Harmonization parameters</t>
  </si>
  <si>
    <t>Parameter</t>
  </si>
  <si>
    <t>Value</t>
  </si>
  <si>
    <t>Max TPT per measured curve assumption</t>
  </si>
  <si>
    <t>Maximum expected per MCS</t>
  </si>
  <si>
    <t>Throughput outage value</t>
  </si>
  <si>
    <t>[70%]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</si>
  <si>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</si>
  <si>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</si>
  <si>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</si>
  <si>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</si>
  <si>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</si>
  <si>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</si>
  <si>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P 45 and L 45 (single test case)</t>
  </si>
  <si>
    <t>Avg across all 8 pos. (single test case)</t>
  </si>
  <si>
    <t>RC/RC+CE FoM</t>
  </si>
  <si>
    <t>avg. across outage points (see labels)</t>
  </si>
  <si>
    <t>R4-155592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</si>
</sst>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0" fontId="1" fillId="5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/>
    <xf numFmtId="164" fontId="0" fillId="0" borderId="3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164" fontId="3" fillId="0" borderId="3" xfId="0" applyNumberFormat="1" applyFont="1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1" fillId="5" borderId="2" xfId="0" applyFont="1" applyFill="1" applyBorder="1"/>
    <xf numFmtId="164" fontId="5" fillId="0" borderId="2" xfId="0" applyNumberFormat="1" applyFont="1" applyFill="1" applyBorder="1"/>
    <xf numFmtId="0" fontId="5" fillId="0" borderId="1" xfId="0" applyFont="1" applyFill="1" applyBorder="1"/>
    <xf numFmtId="164" fontId="5" fillId="0" borderId="3" xfId="0" applyNumberFormat="1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128552"/>
        <c:axId val="277127376"/>
      </c:scatterChart>
      <c:valAx>
        <c:axId val="277128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127376"/>
        <c:crosses val="autoZero"/>
        <c:crossBetween val="midCat"/>
      </c:valAx>
      <c:valAx>
        <c:axId val="27712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128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33"/>
          <c:y val="0.62321356784885651"/>
          <c:w val="0.13935603020979442"/>
          <c:h val="0.27467127256042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232E-2"/>
          <c:y val="3.2128510361732067E-2"/>
          <c:w val="0.92674125177791433"/>
          <c:h val="0.900114600119636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5">
                  <c:v>35.380499999999998</c:v>
                </c:pt>
                <c:pt idx="6">
                  <c:v>35.314500000000002</c:v>
                </c:pt>
                <c:pt idx="7">
                  <c:v>35.232900000000001</c:v>
                </c:pt>
                <c:pt idx="8">
                  <c:v>35.054400000000001</c:v>
                </c:pt>
                <c:pt idx="9">
                  <c:v>34.649700000000003</c:v>
                </c:pt>
                <c:pt idx="10">
                  <c:v>33.910400000000003</c:v>
                </c:pt>
                <c:pt idx="11">
                  <c:v>32.922699999999999</c:v>
                </c:pt>
                <c:pt idx="12">
                  <c:v>31.498799999999999</c:v>
                </c:pt>
                <c:pt idx="13">
                  <c:v>29.479900000000001</c:v>
                </c:pt>
                <c:pt idx="14">
                  <c:v>26.8005</c:v>
                </c:pt>
                <c:pt idx="15">
                  <c:v>23.563700000000001</c:v>
                </c:pt>
                <c:pt idx="16">
                  <c:v>20.241800000000001</c:v>
                </c:pt>
                <c:pt idx="17">
                  <c:v>16.373999999999999</c:v>
                </c:pt>
                <c:pt idx="18">
                  <c:v>12.3078</c:v>
                </c:pt>
                <c:pt idx="19">
                  <c:v>8.2323000000000004</c:v>
                </c:pt>
                <c:pt idx="20">
                  <c:v>4.6259399999999999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194896"/>
        <c:axId val="314428824"/>
      </c:scatterChart>
      <c:valAx>
        <c:axId val="30819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428824"/>
        <c:crosses val="autoZero"/>
        <c:crossBetween val="midCat"/>
      </c:valAx>
      <c:valAx>
        <c:axId val="31442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194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853"/>
          <c:y val="0.60040044496951928"/>
          <c:w val="0.1397748311691262"/>
          <c:h val="0.295730403851005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430000"/>
        <c:axId val="300035472"/>
      </c:scatterChart>
      <c:valAx>
        <c:axId val="314430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035472"/>
        <c:crosses val="autoZero"/>
        <c:crossBetween val="midCat"/>
      </c:valAx>
      <c:valAx>
        <c:axId val="30003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430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35.293999999999997</c:v>
                </c:pt>
                <c:pt idx="1">
                  <c:v>35.293999999999997</c:v>
                </c:pt>
                <c:pt idx="2">
                  <c:v>35.158200000000001</c:v>
                </c:pt>
                <c:pt idx="3">
                  <c:v>34.886299999999999</c:v>
                </c:pt>
                <c:pt idx="4">
                  <c:v>34.397300000000001</c:v>
                </c:pt>
                <c:pt idx="5">
                  <c:v>33.571199999999997</c:v>
                </c:pt>
                <c:pt idx="6">
                  <c:v>32.241300000000003</c:v>
                </c:pt>
                <c:pt idx="7">
                  <c:v>30.258199999999999</c:v>
                </c:pt>
                <c:pt idx="8">
                  <c:v>27.667200000000001</c:v>
                </c:pt>
                <c:pt idx="9">
                  <c:v>24.3687</c:v>
                </c:pt>
                <c:pt idx="10">
                  <c:v>20.494499999999999</c:v>
                </c:pt>
                <c:pt idx="11">
                  <c:v>16.304200000000002</c:v>
                </c:pt>
                <c:pt idx="12">
                  <c:v>12.0631</c:v>
                </c:pt>
                <c:pt idx="13">
                  <c:v>7.8411</c:v>
                </c:pt>
                <c:pt idx="14">
                  <c:v>3.6383999999999999</c:v>
                </c:pt>
                <c:pt idx="15">
                  <c:v>0.96220000000000006</c:v>
                </c:pt>
                <c:pt idx="16">
                  <c:v>9.2700000000000005E-2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807400"/>
        <c:axId val="466806616"/>
      </c:scatterChart>
      <c:valAx>
        <c:axId val="466807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806616"/>
        <c:crosses val="autoZero"/>
        <c:crossBetween val="midCat"/>
      </c:valAx>
      <c:valAx>
        <c:axId val="46680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807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32804.199999999997</c:v>
                </c:pt>
                <c:pt idx="9">
                  <c:v>33711.620000000003</c:v>
                </c:pt>
                <c:pt idx="10">
                  <c:v>34620.58</c:v>
                </c:pt>
                <c:pt idx="11">
                  <c:v>35093.360000000001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35416.080000000002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23170.720000000001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33868.080000000002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19723.740000000002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17589.669999999998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31247.599999999999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34976"/>
        <c:axId val="306841480"/>
      </c:scatterChart>
      <c:valAx>
        <c:axId val="298234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841480"/>
        <c:crosses val="autoZero"/>
        <c:crossBetween val="midCat"/>
      </c:valAx>
      <c:valAx>
        <c:axId val="306841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34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2957543397204101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2400.6999999999998</c:v>
                </c:pt>
                <c:pt idx="1">
                  <c:v>4647.1400000000003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</c:v>
                </c:pt>
                <c:pt idx="10">
                  <c:v>33221.800000000003</c:v>
                </c:pt>
                <c:pt idx="11">
                  <c:v>34097.06</c:v>
                </c:pt>
                <c:pt idx="12">
                  <c:v>34694.120000000003</c:v>
                </c:pt>
                <c:pt idx="13">
                  <c:v>35012.339999999997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35388.339999999997</c:v>
                </c:pt>
                <c:pt idx="18">
                  <c:v>35404.199999999997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31457.200000000001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22237.360000000001</c:v>
                </c:pt>
                <c:pt idx="5">
                  <c:v>24919.23</c:v>
                </c:pt>
                <c:pt idx="6">
                  <c:v>28130.880000000001</c:v>
                </c:pt>
                <c:pt idx="7">
                  <c:v>30135.07</c:v>
                </c:pt>
                <c:pt idx="8">
                  <c:v>31776.14</c:v>
                </c:pt>
                <c:pt idx="9">
                  <c:v>32880.959999999999</c:v>
                </c:pt>
                <c:pt idx="10">
                  <c:v>33753.589999999997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17198.439999999999</c:v>
                </c:pt>
                <c:pt idx="4">
                  <c:v>20413.560000000001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33256.699999999997</c:v>
                </c:pt>
                <c:pt idx="11">
                  <c:v>33822.699999999997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18438.189999999999</c:v>
                </c:pt>
                <c:pt idx="5">
                  <c:v>21462.880000000001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33276.300000000003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17186.740000000002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33394.730000000003</c:v>
                </c:pt>
                <c:pt idx="12">
                  <c:v>34112.410000000003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490888"/>
        <c:axId val="309562280"/>
      </c:scatterChart>
      <c:valAx>
        <c:axId val="444490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62280"/>
        <c:crosses val="autoZero"/>
        <c:crossBetween val="midCat"/>
      </c:valAx>
      <c:valAx>
        <c:axId val="30956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490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13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8993.7000000000007</c:v>
                </c:pt>
                <c:pt idx="4">
                  <c:v>13074.46</c:v>
                </c:pt>
                <c:pt idx="5">
                  <c:v>17764.060000000001</c:v>
                </c:pt>
                <c:pt idx="6">
                  <c:v>22013.200000000001</c:v>
                </c:pt>
                <c:pt idx="7">
                  <c:v>25909.96</c:v>
                </c:pt>
                <c:pt idx="8">
                  <c:v>29193.42</c:v>
                </c:pt>
                <c:pt idx="9">
                  <c:v>31537.279999999999</c:v>
                </c:pt>
                <c:pt idx="10">
                  <c:v>33199.980000000003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35416.080000000002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9941.1910000000007</c:v>
                </c:pt>
                <c:pt idx="1">
                  <c:v>13095.079669999999</c:v>
                </c:pt>
                <c:pt idx="2">
                  <c:v>17109.131669999999</c:v>
                </c:pt>
                <c:pt idx="3">
                  <c:v>20638.140670000001</c:v>
                </c:pt>
                <c:pt idx="4">
                  <c:v>24127.991000000002</c:v>
                </c:pt>
                <c:pt idx="5">
                  <c:v>27441.580330000001</c:v>
                </c:pt>
                <c:pt idx="6">
                  <c:v>29727.001329999999</c:v>
                </c:pt>
                <c:pt idx="7">
                  <c:v>31615.898000000001</c:v>
                </c:pt>
                <c:pt idx="8">
                  <c:v>33133.146999999997</c:v>
                </c:pt>
                <c:pt idx="9">
                  <c:v>34042.275670000003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9292.7990000000009</c:v>
                </c:pt>
                <c:pt idx="1">
                  <c:v>12106.636329999999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25269.999670000001</c:v>
                </c:pt>
                <c:pt idx="6">
                  <c:v>28036.053</c:v>
                </c:pt>
                <c:pt idx="7">
                  <c:v>30210.901999999998</c:v>
                </c:pt>
                <c:pt idx="8">
                  <c:v>32119.86333</c:v>
                </c:pt>
                <c:pt idx="9">
                  <c:v>33340.389329999998</c:v>
                </c:pt>
                <c:pt idx="10">
                  <c:v>34119.445670000001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20890.018329999999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29473.972000000002</c:v>
                </c:pt>
                <c:pt idx="8">
                  <c:v>31098.294330000001</c:v>
                </c:pt>
                <c:pt idx="9">
                  <c:v>32818.044670000003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12592.013000000001</c:v>
                </c:pt>
                <c:pt idx="2">
                  <c:v>15881.075000000001</c:v>
                </c:pt>
                <c:pt idx="3">
                  <c:v>19755.684000000001</c:v>
                </c:pt>
                <c:pt idx="4">
                  <c:v>23092.414669999998</c:v>
                </c:pt>
                <c:pt idx="5">
                  <c:v>26090.979329999998</c:v>
                </c:pt>
                <c:pt idx="6">
                  <c:v>28784.20767</c:v>
                </c:pt>
                <c:pt idx="7">
                  <c:v>30853.298999999999</c:v>
                </c:pt>
                <c:pt idx="8">
                  <c:v>32520.04033</c:v>
                </c:pt>
                <c:pt idx="9">
                  <c:v>33520.273000000001</c:v>
                </c:pt>
                <c:pt idx="10">
                  <c:v>34220.974329999997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13258.899670000001</c:v>
                </c:pt>
                <c:pt idx="2">
                  <c:v>16799.520670000002</c:v>
                </c:pt>
                <c:pt idx="3">
                  <c:v>20601.65367</c:v>
                </c:pt>
                <c:pt idx="4">
                  <c:v>23355.618330000001</c:v>
                </c:pt>
                <c:pt idx="5">
                  <c:v>26802.910329999999</c:v>
                </c:pt>
                <c:pt idx="6">
                  <c:v>29291.46933</c:v>
                </c:pt>
                <c:pt idx="7">
                  <c:v>31311.211670000001</c:v>
                </c:pt>
                <c:pt idx="8">
                  <c:v>32863.268329999999</c:v>
                </c:pt>
                <c:pt idx="9">
                  <c:v>33877.994330000001</c:v>
                </c:pt>
                <c:pt idx="10">
                  <c:v>34594.080000000002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608128"/>
        <c:axId val="537607736"/>
      </c:scatterChart>
      <c:valAx>
        <c:axId val="537608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607736"/>
        <c:crosses val="autoZero"/>
        <c:crossBetween val="midCat"/>
      </c:valAx>
      <c:valAx>
        <c:axId val="53760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608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183"/>
          <c:y val="0.61266778487617513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04"/>
          <c:y val="2.286530646599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078490081443682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8669.2000000000007</c:v>
                </c:pt>
                <c:pt idx="4">
                  <c:v>12851.28</c:v>
                </c:pt>
                <c:pt idx="5">
                  <c:v>16917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33665.519999999997</c:v>
                </c:pt>
                <c:pt idx="12">
                  <c:v>34423.040000000001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35208.620000000003</c:v>
                </c:pt>
                <c:pt idx="16">
                  <c:v>35293.72</c:v>
                </c:pt>
                <c:pt idx="17">
                  <c:v>35372.519999999997</c:v>
                </c:pt>
                <c:pt idx="18">
                  <c:v>35390.620000000003</c:v>
                </c:pt>
                <c:pt idx="19">
                  <c:v>35406.18</c:v>
                </c:pt>
                <c:pt idx="20">
                  <c:v>35412.120000000003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18685.752329999999</c:v>
                </c:pt>
                <c:pt idx="3">
                  <c:v>22184.175670000001</c:v>
                </c:pt>
                <c:pt idx="4">
                  <c:v>25128.476999999999</c:v>
                </c:pt>
                <c:pt idx="5">
                  <c:v>27681.555329999999</c:v>
                </c:pt>
                <c:pt idx="6">
                  <c:v>29988.226999999999</c:v>
                </c:pt>
                <c:pt idx="7">
                  <c:v>31670.691330000001</c:v>
                </c:pt>
                <c:pt idx="8">
                  <c:v>32914.608</c:v>
                </c:pt>
                <c:pt idx="9">
                  <c:v>33820.153330000001</c:v>
                </c:pt>
                <c:pt idx="10">
                  <c:v>34361.760999999999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22211.801670000001</c:v>
                </c:pt>
                <c:pt idx="4">
                  <c:v>25262.515329999998</c:v>
                </c:pt>
                <c:pt idx="5">
                  <c:v>27997.775000000001</c:v>
                </c:pt>
                <c:pt idx="6">
                  <c:v>30344.458999999999</c:v>
                </c:pt>
                <c:pt idx="7">
                  <c:v>31863.421999999999</c:v>
                </c:pt>
                <c:pt idx="8">
                  <c:v>33170.959000000003</c:v>
                </c:pt>
                <c:pt idx="9">
                  <c:v>33932.203000000001</c:v>
                </c:pt>
                <c:pt idx="10">
                  <c:v>34528.124329999999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13458.611000000001</c:v>
                </c:pt>
                <c:pt idx="2">
                  <c:v>16677.249</c:v>
                </c:pt>
                <c:pt idx="3">
                  <c:v>20053.851999999999</c:v>
                </c:pt>
                <c:pt idx="4">
                  <c:v>23260.72133</c:v>
                </c:pt>
                <c:pt idx="5">
                  <c:v>26096.775669999999</c:v>
                </c:pt>
                <c:pt idx="6">
                  <c:v>28330.796330000001</c:v>
                </c:pt>
                <c:pt idx="7">
                  <c:v>30123.482329999999</c:v>
                </c:pt>
                <c:pt idx="8">
                  <c:v>31790.955669999999</c:v>
                </c:pt>
                <c:pt idx="9">
                  <c:v>32940.063000000002</c:v>
                </c:pt>
                <c:pt idx="10">
                  <c:v>33769.411670000001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11480.138999999999</c:v>
                </c:pt>
                <c:pt idx="1">
                  <c:v>14868.82633</c:v>
                </c:pt>
                <c:pt idx="2">
                  <c:v>18496.007669999999</c:v>
                </c:pt>
                <c:pt idx="3">
                  <c:v>21520.982329999999</c:v>
                </c:pt>
                <c:pt idx="4">
                  <c:v>24811.842329999999</c:v>
                </c:pt>
                <c:pt idx="5">
                  <c:v>27529.185669999999</c:v>
                </c:pt>
                <c:pt idx="6">
                  <c:v>29576.298999999999</c:v>
                </c:pt>
                <c:pt idx="7">
                  <c:v>31461.919330000001</c:v>
                </c:pt>
                <c:pt idx="8">
                  <c:v>32711.224330000001</c:v>
                </c:pt>
                <c:pt idx="9">
                  <c:v>33620.368670000003</c:v>
                </c:pt>
                <c:pt idx="10">
                  <c:v>34392.066330000001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18578.777669999999</c:v>
                </c:pt>
                <c:pt idx="4">
                  <c:v>21845.458330000001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29726.858329999999</c:v>
                </c:pt>
                <c:pt idx="8">
                  <c:v>31640.004669999998</c:v>
                </c:pt>
                <c:pt idx="9">
                  <c:v>32847.35067</c:v>
                </c:pt>
                <c:pt idx="10">
                  <c:v>33734.304329999999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609304"/>
        <c:axId val="537609696"/>
      </c:scatterChart>
      <c:valAx>
        <c:axId val="537609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609696"/>
        <c:crosses val="autoZero"/>
        <c:crossBetween val="midCat"/>
      </c:valAx>
      <c:valAx>
        <c:axId val="53760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609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60695145825967567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0.5" x14ac:dyDescent="0.15"/>
  <cols>
    <col min="1" max="1" width="42.85546875" style="17" customWidth="1"/>
    <col min="2" max="2" width="68.140625" style="17" customWidth="1"/>
    <col min="3" max="16384" width="9.140625" style="17"/>
  </cols>
  <sheetData>
    <row r="1" spans="1:2" ht="30" x14ac:dyDescent="0.25">
      <c r="A1" s="16" t="s">
        <v>62</v>
      </c>
    </row>
    <row r="2" spans="1:2" ht="15" x14ac:dyDescent="0.25">
      <c r="A2"/>
      <c r="B2"/>
    </row>
    <row r="3" spans="1:2" ht="15" x14ac:dyDescent="0.25">
      <c r="A3" t="s">
        <v>49</v>
      </c>
      <c r="B3" t="s">
        <v>106</v>
      </c>
    </row>
    <row r="4" spans="1:2" ht="15" x14ac:dyDescent="0.25">
      <c r="A4" t="s">
        <v>50</v>
      </c>
      <c r="B4" t="s">
        <v>56</v>
      </c>
    </row>
    <row r="5" spans="1:2" ht="15" x14ac:dyDescent="0.25">
      <c r="A5" t="s">
        <v>51</v>
      </c>
      <c r="B5" t="s">
        <v>52</v>
      </c>
    </row>
    <row r="6" spans="1:2" ht="15" x14ac:dyDescent="0.25">
      <c r="A6" t="s">
        <v>53</v>
      </c>
      <c r="B6" t="s">
        <v>63</v>
      </c>
    </row>
    <row r="7" spans="1:2" ht="15" x14ac:dyDescent="0.25">
      <c r="A7" t="s">
        <v>54</v>
      </c>
      <c r="B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/>
  </sheetViews>
  <sheetFormatPr defaultRowHeight="15" x14ac:dyDescent="0.25"/>
  <cols>
    <col min="1" max="1" width="21.140625" bestFit="1" customWidth="1"/>
    <col min="2" max="2" width="22.7109375" bestFit="1" customWidth="1"/>
    <col min="3" max="3" width="21.140625" bestFit="1" customWidth="1"/>
    <col min="4" max="8" width="19.140625" bestFit="1" customWidth="1"/>
  </cols>
  <sheetData>
    <row r="1" spans="1:8" x14ac:dyDescent="0.25">
      <c r="A1" s="35" t="s">
        <v>72</v>
      </c>
    </row>
    <row r="2" spans="1:8" x14ac:dyDescent="0.25">
      <c r="B2" t="s">
        <v>73</v>
      </c>
      <c r="D2" t="s">
        <v>69</v>
      </c>
      <c r="E2" t="s">
        <v>70</v>
      </c>
      <c r="F2" t="s">
        <v>71</v>
      </c>
      <c r="G2" t="s">
        <v>74</v>
      </c>
      <c r="H2" t="s">
        <v>75</v>
      </c>
    </row>
    <row r="3" spans="1:8" x14ac:dyDescent="0.25">
      <c r="A3" t="s">
        <v>67</v>
      </c>
      <c r="B3" t="s">
        <v>68</v>
      </c>
      <c r="C3" t="s">
        <v>67</v>
      </c>
      <c r="D3" t="s">
        <v>68</v>
      </c>
      <c r="E3" t="s">
        <v>68</v>
      </c>
      <c r="F3" t="s">
        <v>68</v>
      </c>
      <c r="G3" t="s">
        <v>68</v>
      </c>
      <c r="H3" t="s">
        <v>68</v>
      </c>
    </row>
    <row r="4" spans="1:8" x14ac:dyDescent="0.25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5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5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5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5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5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5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5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5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5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5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5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5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5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5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5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5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5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5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5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5">
      <c r="C24" s="27">
        <v>-100</v>
      </c>
      <c r="H24" s="27">
        <v>3.8247499999999999</v>
      </c>
    </row>
    <row r="26" spans="1:8" x14ac:dyDescent="0.25">
      <c r="A26" s="1" t="s">
        <v>76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5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5">
      <c r="B29" s="1" t="s">
        <v>78</v>
      </c>
      <c r="C29" s="2">
        <f>MEDIAN(ABS(D27-B27),ABS(E27-B27),ABS(F27-B27),ABS(G27-B27),ABS(H27-B27))</f>
        <v>0.38666226970053685</v>
      </c>
    </row>
    <row r="30" spans="1:8" x14ac:dyDescent="0.25">
      <c r="B30" s="1" t="s">
        <v>77</v>
      </c>
      <c r="C30" s="2">
        <f>MAX(D27:H27)-MIN(D27:H27)</f>
        <v>0.62126207396774191</v>
      </c>
    </row>
    <row r="31" spans="1:8" x14ac:dyDescent="0.25">
      <c r="B31" s="1" t="str">
        <f>CONCATENATE(A1, " HCB")</f>
        <v>Band 13, SCMe UMa HCB</v>
      </c>
      <c r="C31" s="34">
        <f>C29+C30</f>
        <v>1.0079243436682788</v>
      </c>
    </row>
    <row r="33" spans="1:8" x14ac:dyDescent="0.25">
      <c r="A33" s="35" t="s">
        <v>79</v>
      </c>
    </row>
    <row r="34" spans="1:8" x14ac:dyDescent="0.25">
      <c r="B34" t="s">
        <v>73</v>
      </c>
      <c r="D34" t="s">
        <v>69</v>
      </c>
      <c r="E34" t="s">
        <v>70</v>
      </c>
      <c r="F34" t="s">
        <v>71</v>
      </c>
      <c r="G34" t="s">
        <v>74</v>
      </c>
      <c r="H34" t="s">
        <v>75</v>
      </c>
    </row>
    <row r="35" spans="1:8" x14ac:dyDescent="0.25">
      <c r="A35" t="s">
        <v>67</v>
      </c>
      <c r="B35" t="s">
        <v>68</v>
      </c>
      <c r="C35" t="s">
        <v>67</v>
      </c>
      <c r="D35" t="s">
        <v>68</v>
      </c>
      <c r="E35" t="s">
        <v>68</v>
      </c>
      <c r="F35" t="s">
        <v>68</v>
      </c>
      <c r="G35" t="s">
        <v>68</v>
      </c>
      <c r="H35" t="s">
        <v>68</v>
      </c>
    </row>
    <row r="36" spans="1:8" x14ac:dyDescent="0.25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5">
      <c r="A37">
        <v>-97.84</v>
      </c>
      <c r="B37">
        <v>35.331200000000003</v>
      </c>
      <c r="C37">
        <v>-95.5</v>
      </c>
    </row>
    <row r="38" spans="1:8" x14ac:dyDescent="0.25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5">
      <c r="A39">
        <v>-98.84</v>
      </c>
      <c r="B39">
        <v>35.075400000000002</v>
      </c>
      <c r="C39">
        <v>-96.5</v>
      </c>
    </row>
    <row r="40" spans="1:8" x14ac:dyDescent="0.25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5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5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5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5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5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5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5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5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5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5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5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5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5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5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5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5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5">
      <c r="C57" s="27">
        <v>-105.5</v>
      </c>
      <c r="H57" s="27">
        <v>6.0670900000000003</v>
      </c>
    </row>
    <row r="58" spans="1:8" x14ac:dyDescent="0.25">
      <c r="C58" s="27">
        <v>-106</v>
      </c>
      <c r="H58" s="27">
        <v>2.7950900000000001</v>
      </c>
    </row>
    <row r="60" spans="1:8" x14ac:dyDescent="0.25">
      <c r="A60" s="1" t="s">
        <v>76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5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5">
      <c r="B63" s="1" t="s">
        <v>78</v>
      </c>
      <c r="C63" s="2">
        <f>MEDIAN(ABS(D61-B61),ABS(E61-B61),ABS(F61-B61),ABS(G61-B61),ABS(H61-B61))</f>
        <v>0.29001030627615876</v>
      </c>
    </row>
    <row r="64" spans="1:8" x14ac:dyDescent="0.25">
      <c r="B64" s="1" t="s">
        <v>77</v>
      </c>
      <c r="C64" s="2">
        <f>MAX(D61:H61)-MIN(D61:H61)</f>
        <v>1.2331459177060538</v>
      </c>
    </row>
    <row r="65" spans="1:8" x14ac:dyDescent="0.25">
      <c r="B65" s="1" t="str">
        <f>CONCATENATE(A33, " HCB")</f>
        <v>Band 13, SCMe UMi HCB</v>
      </c>
      <c r="C65" s="34">
        <f>C63+C64</f>
        <v>1.5231562239822125</v>
      </c>
    </row>
    <row r="67" spans="1:8" x14ac:dyDescent="0.25">
      <c r="A67" s="35" t="s">
        <v>81</v>
      </c>
    </row>
    <row r="68" spans="1:8" x14ac:dyDescent="0.25">
      <c r="B68" t="s">
        <v>73</v>
      </c>
      <c r="D68" t="s">
        <v>69</v>
      </c>
      <c r="E68" t="s">
        <v>70</v>
      </c>
      <c r="F68" t="s">
        <v>71</v>
      </c>
      <c r="G68" t="s">
        <v>74</v>
      </c>
      <c r="H68" t="s">
        <v>75</v>
      </c>
    </row>
    <row r="69" spans="1:8" x14ac:dyDescent="0.25">
      <c r="A69" t="s">
        <v>67</v>
      </c>
      <c r="B69" t="s">
        <v>68</v>
      </c>
      <c r="C69" t="s">
        <v>67</v>
      </c>
      <c r="D69" t="s">
        <v>68</v>
      </c>
      <c r="E69" t="s">
        <v>68</v>
      </c>
      <c r="F69" t="s">
        <v>68</v>
      </c>
      <c r="G69" t="s">
        <v>68</v>
      </c>
      <c r="H69" t="s">
        <v>68</v>
      </c>
    </row>
    <row r="70" spans="1:8" x14ac:dyDescent="0.25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5">
      <c r="A71" s="27">
        <v>-90.04</v>
      </c>
      <c r="B71" s="27">
        <v>35.005499999999998</v>
      </c>
    </row>
    <row r="72" spans="1:8" x14ac:dyDescent="0.25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5">
      <c r="A73" s="27">
        <v>-91.04</v>
      </c>
      <c r="B73" s="27">
        <v>34.601900000000001</v>
      </c>
    </row>
    <row r="74" spans="1:8" x14ac:dyDescent="0.25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5">
      <c r="A75" s="27">
        <v>-92.04</v>
      </c>
      <c r="B75" s="27">
        <v>33.750900000000001</v>
      </c>
    </row>
    <row r="76" spans="1:8" x14ac:dyDescent="0.25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5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5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5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5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5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5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5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5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5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5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5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5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5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5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5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5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5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5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5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5">
      <c r="A97" s="1" t="s">
        <v>76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5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5">
      <c r="B100" s="1" t="s">
        <v>78</v>
      </c>
      <c r="C100" s="2">
        <f>MEDIAN(ABS(D98-B98),ABS(E98-B98),ABS(F98-B98),ABS(G98-B98),ABS(H98-B98))</f>
        <v>0.39774542912360289</v>
      </c>
    </row>
    <row r="101" spans="1:8" x14ac:dyDescent="0.25">
      <c r="B101" s="1" t="s">
        <v>77</v>
      </c>
      <c r="C101" s="2">
        <f>MAX(D98:H98)-MIN(D98:H98)</f>
        <v>0.98575213480523871</v>
      </c>
    </row>
    <row r="102" spans="1:8" x14ac:dyDescent="0.25">
      <c r="B102" s="1" t="str">
        <f>CONCATENATE(A67, " HCB")</f>
        <v>Band 7, SCMe UMa HCB</v>
      </c>
      <c r="C102" s="34">
        <f>C100+C101</f>
        <v>1.3834975639288416</v>
      </c>
    </row>
    <row r="104" spans="1:8" x14ac:dyDescent="0.25">
      <c r="A104" s="35" t="s">
        <v>80</v>
      </c>
    </row>
    <row r="105" spans="1:8" x14ac:dyDescent="0.25">
      <c r="B105" t="s">
        <v>73</v>
      </c>
      <c r="D105" t="s">
        <v>69</v>
      </c>
      <c r="E105" t="s">
        <v>70</v>
      </c>
      <c r="F105" t="s">
        <v>71</v>
      </c>
      <c r="G105" t="s">
        <v>74</v>
      </c>
      <c r="H105" t="s">
        <v>75</v>
      </c>
    </row>
    <row r="106" spans="1:8" x14ac:dyDescent="0.25">
      <c r="A106" t="s">
        <v>67</v>
      </c>
      <c r="B106" t="s">
        <v>68</v>
      </c>
      <c r="C106" t="s">
        <v>67</v>
      </c>
      <c r="D106" t="s">
        <v>68</v>
      </c>
      <c r="E106" t="s">
        <v>68</v>
      </c>
      <c r="F106" t="s">
        <v>68</v>
      </c>
      <c r="G106" t="s">
        <v>68</v>
      </c>
      <c r="H106" t="s">
        <v>68</v>
      </c>
    </row>
    <row r="107" spans="1:8" x14ac:dyDescent="0.25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5">
      <c r="A108" s="27">
        <v>-97.04</v>
      </c>
      <c r="B108" s="27">
        <v>35.293999999999997</v>
      </c>
    </row>
    <row r="109" spans="1:8" x14ac:dyDescent="0.25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5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5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5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5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5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5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5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5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5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5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5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5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5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5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5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5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5">
      <c r="A127" s="1" t="s">
        <v>76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5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5">
      <c r="B130" s="1" t="s">
        <v>78</v>
      </c>
      <c r="C130" s="2">
        <f>MEDIAN(ABS(D128-B128),ABS(E128-B128),ABS(F128-B128),ABS(G128-B128),ABS(H128-B128))</f>
        <v>0.30060511910231469</v>
      </c>
    </row>
    <row r="131" spans="2:4" x14ac:dyDescent="0.25">
      <c r="B131" s="1" t="s">
        <v>77</v>
      </c>
      <c r="C131" s="2">
        <f>MAX(D128:H128)-MIN(D128:H128)</f>
        <v>0.90759229500410754</v>
      </c>
      <c r="D131" s="60"/>
    </row>
    <row r="132" spans="2:4" x14ac:dyDescent="0.25">
      <c r="B132" s="1" t="str">
        <f>CONCATENATE(A104, " HCB")</f>
        <v>Band 7, SCMe UMi HCB</v>
      </c>
      <c r="C132" s="34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defaultRowHeight="15" x14ac:dyDescent="0.25"/>
  <cols>
    <col min="1" max="1" width="21.140625" bestFit="1" customWidth="1"/>
    <col min="2" max="2" width="18.42578125" bestFit="1" customWidth="1"/>
    <col min="3" max="3" width="21.140625" bestFit="1" customWidth="1"/>
    <col min="4" max="8" width="18.42578125" bestFit="1" customWidth="1"/>
  </cols>
  <sheetData>
    <row r="1" spans="1:8" x14ac:dyDescent="0.25">
      <c r="A1" s="35" t="s">
        <v>84</v>
      </c>
    </row>
    <row r="2" spans="1:8" x14ac:dyDescent="0.25">
      <c r="B2" t="s">
        <v>73</v>
      </c>
      <c r="D2" t="s">
        <v>69</v>
      </c>
      <c r="E2" t="s">
        <v>70</v>
      </c>
      <c r="F2" t="s">
        <v>71</v>
      </c>
      <c r="G2" t="s">
        <v>74</v>
      </c>
      <c r="H2" t="s">
        <v>75</v>
      </c>
    </row>
    <row r="3" spans="1:8" x14ac:dyDescent="0.25">
      <c r="A3" t="s">
        <v>67</v>
      </c>
      <c r="B3" t="s">
        <v>82</v>
      </c>
      <c r="C3" t="s">
        <v>67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</row>
    <row r="4" spans="1:8" x14ac:dyDescent="0.25">
      <c r="A4">
        <v>-107.72</v>
      </c>
      <c r="B4">
        <v>3182.18</v>
      </c>
      <c r="C4">
        <v>-105.78</v>
      </c>
      <c r="D4">
        <v>9668.57</v>
      </c>
    </row>
    <row r="5" spans="1:8" x14ac:dyDescent="0.25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5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5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5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5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5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5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5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5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5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5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5">
      <c r="A16">
        <v>-101.72</v>
      </c>
      <c r="B16">
        <v>35327.1</v>
      </c>
      <c r="C16">
        <v>-99.78</v>
      </c>
      <c r="H16">
        <v>33473.53</v>
      </c>
    </row>
    <row r="17" spans="1:8" x14ac:dyDescent="0.25">
      <c r="A17">
        <v>-101.22</v>
      </c>
      <c r="B17">
        <v>35390.28</v>
      </c>
    </row>
    <row r="18" spans="1:8" x14ac:dyDescent="0.25">
      <c r="A18">
        <v>-100.72</v>
      </c>
      <c r="B18">
        <v>35416.080000000002</v>
      </c>
    </row>
    <row r="19" spans="1:8" x14ac:dyDescent="0.25">
      <c r="A19">
        <v>-100.22</v>
      </c>
      <c r="B19">
        <v>35420.04</v>
      </c>
    </row>
    <row r="21" spans="1:8" x14ac:dyDescent="0.25">
      <c r="A21" s="1" t="s">
        <v>76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5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5">
      <c r="B24" s="1" t="s">
        <v>78</v>
      </c>
      <c r="C24" s="2">
        <f>MEDIAN(ABS(D22-B22),ABS(E22-B22),ABS(F22-B22),ABS(G22-B22),ABS(H22-B22))</f>
        <v>2.0113208945330285</v>
      </c>
    </row>
    <row r="25" spans="1:8" x14ac:dyDescent="0.25">
      <c r="B25" s="1" t="s">
        <v>77</v>
      </c>
      <c r="C25" s="2">
        <f>MAX(D22:H22)-MIN(D22:H22)</f>
        <v>0.79571971816810105</v>
      </c>
    </row>
    <row r="26" spans="1:8" x14ac:dyDescent="0.25">
      <c r="B26" s="1" t="str">
        <f>CONCATENATE(A1, " HCB")</f>
        <v>Band 13, SDLC HCB</v>
      </c>
      <c r="C26" s="34">
        <f>C24+C25</f>
        <v>2.8070406127011296</v>
      </c>
    </row>
    <row r="28" spans="1:8" x14ac:dyDescent="0.25">
      <c r="A28" s="35" t="s">
        <v>83</v>
      </c>
    </row>
    <row r="29" spans="1:8" x14ac:dyDescent="0.25">
      <c r="B29" t="s">
        <v>73</v>
      </c>
      <c r="D29" t="s">
        <v>69</v>
      </c>
      <c r="E29" t="s">
        <v>70</v>
      </c>
      <c r="F29" t="s">
        <v>71</v>
      </c>
      <c r="G29" t="s">
        <v>74</v>
      </c>
      <c r="H29" t="s">
        <v>75</v>
      </c>
    </row>
    <row r="30" spans="1:8" x14ac:dyDescent="0.25">
      <c r="A30" t="s">
        <v>67</v>
      </c>
      <c r="B30" t="s">
        <v>82</v>
      </c>
      <c r="C30" t="s">
        <v>67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</row>
    <row r="31" spans="1:8" x14ac:dyDescent="0.25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5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5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5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5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5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5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5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5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5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5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5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5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5">
      <c r="A44">
        <v>-96.22</v>
      </c>
      <c r="B44">
        <v>35012.339999999997</v>
      </c>
    </row>
    <row r="45" spans="1:8" x14ac:dyDescent="0.25">
      <c r="A45">
        <v>-95.72</v>
      </c>
      <c r="B45">
        <v>35186.26</v>
      </c>
    </row>
    <row r="46" spans="1:8" x14ac:dyDescent="0.25">
      <c r="A46">
        <v>-95.22</v>
      </c>
      <c r="B46">
        <v>35287.22</v>
      </c>
    </row>
    <row r="47" spans="1:8" x14ac:dyDescent="0.25">
      <c r="A47">
        <v>-94.72</v>
      </c>
      <c r="B47">
        <v>35360.74</v>
      </c>
    </row>
    <row r="48" spans="1:8" x14ac:dyDescent="0.25">
      <c r="A48">
        <v>-94.22</v>
      </c>
      <c r="B48">
        <v>35388.339999999997</v>
      </c>
    </row>
    <row r="49" spans="1:8" x14ac:dyDescent="0.25">
      <c r="A49">
        <v>-93.72</v>
      </c>
      <c r="B49">
        <v>35404.199999999997</v>
      </c>
    </row>
    <row r="51" spans="1:8" x14ac:dyDescent="0.25">
      <c r="A51" s="1" t="s">
        <v>76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5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5">
      <c r="B54" s="1" t="s">
        <v>78</v>
      </c>
      <c r="C54" s="2">
        <f>MEDIAN(ABS(D52-B52),ABS(E52-B52),ABS(F52-B52),ABS(G52-B52),ABS(H52-B52))</f>
        <v>2.1650859262640267</v>
      </c>
    </row>
    <row r="55" spans="1:8" x14ac:dyDescent="0.25">
      <c r="B55" s="1" t="s">
        <v>77</v>
      </c>
      <c r="C55" s="2">
        <f>MAX(D52:H52)-MIN(D52:H52)</f>
        <v>0.72407984514083523</v>
      </c>
    </row>
    <row r="56" spans="1:8" x14ac:dyDescent="0.25">
      <c r="B56" s="1" t="str">
        <f>CONCATENATE(A28, " HCB")</f>
        <v>Band 13, LDHC HCB</v>
      </c>
      <c r="C56" s="34">
        <f>C54+C55</f>
        <v>2.889165771404862</v>
      </c>
    </row>
    <row r="58" spans="1:8" x14ac:dyDescent="0.25">
      <c r="A58" s="35" t="s">
        <v>85</v>
      </c>
    </row>
    <row r="59" spans="1:8" x14ac:dyDescent="0.25">
      <c r="B59" t="s">
        <v>73</v>
      </c>
      <c r="D59" t="s">
        <v>69</v>
      </c>
      <c r="E59" t="s">
        <v>70</v>
      </c>
      <c r="F59" t="s">
        <v>71</v>
      </c>
      <c r="G59" t="s">
        <v>74</v>
      </c>
      <c r="H59" t="s">
        <v>75</v>
      </c>
    </row>
    <row r="60" spans="1:8" x14ac:dyDescent="0.25">
      <c r="A60" t="s">
        <v>67</v>
      </c>
      <c r="B60" t="s">
        <v>82</v>
      </c>
      <c r="C60" t="s">
        <v>67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</row>
    <row r="61" spans="1:8" x14ac:dyDescent="0.25">
      <c r="A61" s="36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5">
      <c r="A62" s="36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5">
      <c r="A63" s="36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5">
      <c r="A64" s="36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5">
      <c r="A65" s="36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5">
      <c r="A66" s="36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5">
      <c r="A67" s="36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5">
      <c r="A68" s="36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5">
      <c r="A69" s="36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5">
      <c r="A70" s="36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5">
      <c r="A71" s="36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5">
      <c r="A72" s="36">
        <v>-103.48151249999999</v>
      </c>
      <c r="B72">
        <v>34289.64</v>
      </c>
    </row>
    <row r="73" spans="1:8" x14ac:dyDescent="0.25">
      <c r="A73" s="36">
        <v>-102.98151249999999</v>
      </c>
      <c r="B73">
        <v>34858.6</v>
      </c>
    </row>
    <row r="74" spans="1:8" x14ac:dyDescent="0.25">
      <c r="A74" s="36">
        <v>-102.48151249999999</v>
      </c>
      <c r="B74">
        <v>35175.08</v>
      </c>
    </row>
    <row r="75" spans="1:8" x14ac:dyDescent="0.25">
      <c r="A75" s="36">
        <v>-101.98151249999999</v>
      </c>
      <c r="B75">
        <v>35313.82</v>
      </c>
    </row>
    <row r="76" spans="1:8" x14ac:dyDescent="0.25">
      <c r="A76" s="36">
        <v>-101.48151249999999</v>
      </c>
      <c r="B76">
        <v>35376.9</v>
      </c>
    </row>
    <row r="77" spans="1:8" x14ac:dyDescent="0.25">
      <c r="A77" s="36">
        <v>-100.98151249999999</v>
      </c>
      <c r="B77">
        <v>35410.14</v>
      </c>
    </row>
    <row r="78" spans="1:8" x14ac:dyDescent="0.25">
      <c r="A78" s="36">
        <v>-100.48151249999999</v>
      </c>
      <c r="B78">
        <v>35416.080000000002</v>
      </c>
    </row>
    <row r="79" spans="1:8" x14ac:dyDescent="0.25">
      <c r="A79" s="36">
        <v>-99.981512499999994</v>
      </c>
      <c r="B79">
        <v>35416.36</v>
      </c>
    </row>
    <row r="81" spans="1:8" x14ac:dyDescent="0.25">
      <c r="A81" s="1" t="s">
        <v>76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5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5">
      <c r="B84" s="1" t="s">
        <v>78</v>
      </c>
      <c r="C84" s="2">
        <f>MEDIAN(ABS(D82-B82),ABS(E82-B82),ABS(F82-B82),ABS(G82-B82),ABS(H82-B82))</f>
        <v>3.6233111958893289</v>
      </c>
    </row>
    <row r="85" spans="1:8" x14ac:dyDescent="0.25">
      <c r="B85" s="1" t="s">
        <v>77</v>
      </c>
      <c r="C85" s="2">
        <f>MAX(D82:H82)-MIN(D82:H82)</f>
        <v>0.51385244195502366</v>
      </c>
    </row>
    <row r="86" spans="1:8" x14ac:dyDescent="0.25">
      <c r="B86" s="1" t="str">
        <f>CONCATENATE(A58, " HCB")</f>
        <v>Band 7, SDLC HCB</v>
      </c>
      <c r="C86" s="34">
        <f>C84+C85</f>
        <v>4.1371636378443526</v>
      </c>
    </row>
    <row r="88" spans="1:8" x14ac:dyDescent="0.25">
      <c r="A88" s="35" t="s">
        <v>88</v>
      </c>
    </row>
    <row r="89" spans="1:8" x14ac:dyDescent="0.25">
      <c r="B89" t="s">
        <v>73</v>
      </c>
      <c r="D89" t="s">
        <v>69</v>
      </c>
      <c r="E89" t="s">
        <v>70</v>
      </c>
      <c r="F89" t="s">
        <v>71</v>
      </c>
      <c r="G89" t="s">
        <v>74</v>
      </c>
      <c r="H89" t="s">
        <v>75</v>
      </c>
    </row>
    <row r="90" spans="1:8" x14ac:dyDescent="0.25">
      <c r="A90" t="s">
        <v>67</v>
      </c>
      <c r="B90" t="s">
        <v>82</v>
      </c>
      <c r="C90" t="s">
        <v>67</v>
      </c>
      <c r="D90" t="s">
        <v>82</v>
      </c>
      <c r="E90" t="s">
        <v>82</v>
      </c>
      <c r="F90" t="s">
        <v>82</v>
      </c>
      <c r="G90" t="s">
        <v>82</v>
      </c>
      <c r="H90" t="s">
        <v>82</v>
      </c>
    </row>
    <row r="91" spans="1:8" x14ac:dyDescent="0.25">
      <c r="A91" s="36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5">
      <c r="A92" s="36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5">
      <c r="A93" s="36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5">
      <c r="A94" s="36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5">
      <c r="A95" s="36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5">
      <c r="A96" s="36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5">
      <c r="A97" s="36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5">
      <c r="A98" s="36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5">
      <c r="A99" s="36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5">
      <c r="A100" s="36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5">
      <c r="A101" s="36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5">
      <c r="A102" s="36">
        <v>-97.481512499999994</v>
      </c>
      <c r="B102">
        <v>33665.519999999997</v>
      </c>
    </row>
    <row r="103" spans="1:8" x14ac:dyDescent="0.25">
      <c r="A103" s="36">
        <v>-96.981512499999994</v>
      </c>
      <c r="B103">
        <v>34423.040000000001</v>
      </c>
    </row>
    <row r="104" spans="1:8" x14ac:dyDescent="0.25">
      <c r="A104" s="36">
        <v>-96.481512499999994</v>
      </c>
      <c r="B104">
        <v>34801.24</v>
      </c>
    </row>
    <row r="105" spans="1:8" x14ac:dyDescent="0.25">
      <c r="A105" s="36">
        <v>-95.981512499999994</v>
      </c>
      <c r="B105">
        <v>35078.46</v>
      </c>
    </row>
    <row r="106" spans="1:8" x14ac:dyDescent="0.25">
      <c r="A106" s="36">
        <v>-95.481512499999994</v>
      </c>
      <c r="B106">
        <v>35208.620000000003</v>
      </c>
    </row>
    <row r="107" spans="1:8" x14ac:dyDescent="0.25">
      <c r="A107" s="36">
        <v>-94.981512499999994</v>
      </c>
      <c r="B107">
        <v>35293.72</v>
      </c>
    </row>
    <row r="108" spans="1:8" x14ac:dyDescent="0.25">
      <c r="A108" s="36">
        <v>-94.481512499999994</v>
      </c>
      <c r="B108">
        <v>35372.519999999997</v>
      </c>
    </row>
    <row r="109" spans="1:8" x14ac:dyDescent="0.25">
      <c r="A109" s="36">
        <v>-93.981512499999994</v>
      </c>
      <c r="B109">
        <v>35390.620000000003</v>
      </c>
    </row>
    <row r="110" spans="1:8" x14ac:dyDescent="0.25">
      <c r="A110" s="36">
        <v>-93.481512499999994</v>
      </c>
      <c r="B110">
        <v>35406.18</v>
      </c>
    </row>
    <row r="111" spans="1:8" x14ac:dyDescent="0.25">
      <c r="A111" s="36">
        <v>-92.981512499999994</v>
      </c>
      <c r="B111">
        <v>35412.120000000003</v>
      </c>
    </row>
    <row r="113" spans="1:8" x14ac:dyDescent="0.25">
      <c r="A113" s="1" t="s">
        <v>76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5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5">
      <c r="B116" s="1" t="s">
        <v>78</v>
      </c>
      <c r="C116" s="2">
        <f>MEDIAN(ABS(D114-B114),ABS(E114-B114),ABS(F114-B114),ABS(G114-B114),ABS(H114-B114))</f>
        <v>3.2434057626976198</v>
      </c>
      <c r="D116" s="60"/>
    </row>
    <row r="117" spans="1:8" x14ac:dyDescent="0.25">
      <c r="B117" s="1" t="s">
        <v>77</v>
      </c>
      <c r="C117" s="2">
        <f>MAX(D114:H114)-MIN(D114:H114)</f>
        <v>0.53223995574042249</v>
      </c>
      <c r="D117" s="60"/>
    </row>
    <row r="118" spans="1:8" x14ac:dyDescent="0.25">
      <c r="B118" s="1" t="str">
        <f>CONCATENATE(A88, " HCB")</f>
        <v>Band 7, LDHC HCB</v>
      </c>
      <c r="C118" s="34">
        <f>C116+C117</f>
        <v>3.7756457184380423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16384" width="9.140625" style="1"/>
  </cols>
  <sheetData>
    <row r="1" spans="1:9" x14ac:dyDescent="0.25">
      <c r="F1" s="4" t="s">
        <v>0</v>
      </c>
      <c r="G1" s="5"/>
      <c r="H1" s="4" t="s">
        <v>3</v>
      </c>
      <c r="I1" s="5"/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</row>
    <row r="3" spans="1:9" x14ac:dyDescent="0.25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</v>
      </c>
      <c r="G3" s="2">
        <v>-96.3</v>
      </c>
      <c r="H3" s="2">
        <v>-99.1</v>
      </c>
      <c r="I3" s="1">
        <v>-98.5</v>
      </c>
    </row>
    <row r="4" spans="1:9" x14ac:dyDescent="0.25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</v>
      </c>
      <c r="G4" s="2">
        <v>-96.4</v>
      </c>
      <c r="H4" s="2">
        <v>-99.4</v>
      </c>
      <c r="I4" s="1">
        <v>-98.8</v>
      </c>
    </row>
    <row r="5" spans="1:9" x14ac:dyDescent="0.25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G5" s="2">
        <v>-96.1</v>
      </c>
      <c r="I5" s="1">
        <v>-98.8</v>
      </c>
    </row>
    <row r="6" spans="1:9" x14ac:dyDescent="0.25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G6" s="2">
        <v>-96.1</v>
      </c>
      <c r="I6" s="1">
        <v>-98.9</v>
      </c>
    </row>
    <row r="8" spans="1:9" x14ac:dyDescent="0.25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</v>
      </c>
      <c r="G8" s="2">
        <v>-96.4</v>
      </c>
      <c r="H8" s="2">
        <v>-99.3</v>
      </c>
      <c r="I8" s="1">
        <v>-98.8</v>
      </c>
    </row>
    <row r="9" spans="1:9" x14ac:dyDescent="0.25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</v>
      </c>
      <c r="G9" s="2">
        <v>-96.6</v>
      </c>
      <c r="H9" s="2">
        <v>-99.5</v>
      </c>
      <c r="I9" s="1">
        <v>-98.8</v>
      </c>
    </row>
    <row r="10" spans="1:9" x14ac:dyDescent="0.25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G10" s="2">
        <v>-96.4</v>
      </c>
      <c r="I10" s="1">
        <v>-99.5</v>
      </c>
    </row>
    <row r="11" spans="1:9" x14ac:dyDescent="0.25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G11" s="2">
        <v>-96.3</v>
      </c>
      <c r="I11" s="1">
        <v>-99.4</v>
      </c>
    </row>
    <row r="13" spans="1:9" x14ac:dyDescent="0.25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</v>
      </c>
      <c r="G13" s="2">
        <v>-94.3</v>
      </c>
      <c r="H13" s="2">
        <v>-97.8</v>
      </c>
      <c r="I13" s="1">
        <v>-97.3</v>
      </c>
    </row>
    <row r="14" spans="1:9" x14ac:dyDescent="0.25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</v>
      </c>
      <c r="G14" s="2">
        <v>-94.2</v>
      </c>
      <c r="H14" s="2">
        <v>-97.8</v>
      </c>
      <c r="I14" s="1">
        <v>-97.3</v>
      </c>
    </row>
    <row r="15" spans="1:9" x14ac:dyDescent="0.25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G15" s="2">
        <v>-94.9</v>
      </c>
      <c r="I15" s="1">
        <v>-97.8</v>
      </c>
    </row>
    <row r="16" spans="1:9" x14ac:dyDescent="0.25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G16" s="2">
        <v>-95.1</v>
      </c>
      <c r="I16" s="1">
        <v>-97.9</v>
      </c>
    </row>
    <row r="18" spans="1:9" x14ac:dyDescent="0.25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9" x14ac:dyDescent="0.25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</v>
      </c>
      <c r="G19" s="2">
        <v>-96</v>
      </c>
      <c r="H19" s="2">
        <v>-99.6</v>
      </c>
      <c r="I19" s="1">
        <v>-99.3</v>
      </c>
    </row>
    <row r="20" spans="1:9" x14ac:dyDescent="0.25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9" x14ac:dyDescent="0.25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  <c r="G21" s="2">
        <v>-96.1</v>
      </c>
      <c r="I21" s="1">
        <v>-98.8</v>
      </c>
    </row>
    <row r="23" spans="1:9" x14ac:dyDescent="0.25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</v>
      </c>
      <c r="G23" s="1">
        <v>-97.5</v>
      </c>
      <c r="H23" s="1">
        <v>-100.5</v>
      </c>
      <c r="I23" s="1">
        <v>-100</v>
      </c>
    </row>
    <row r="24" spans="1:9" x14ac:dyDescent="0.25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-100.5</v>
      </c>
      <c r="G24" s="1">
        <v>-97.5</v>
      </c>
      <c r="H24" s="1">
        <v>-100.7</v>
      </c>
      <c r="I24" s="1">
        <v>-100.3</v>
      </c>
    </row>
    <row r="25" spans="1:9" x14ac:dyDescent="0.25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  <c r="G25" s="2">
        <v>-97.8</v>
      </c>
      <c r="I25" s="1">
        <v>-100.5</v>
      </c>
    </row>
    <row r="26" spans="1:9" x14ac:dyDescent="0.25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  <c r="G26" s="2">
        <v>-97.7</v>
      </c>
      <c r="I26" s="1">
        <v>-100.5</v>
      </c>
    </row>
    <row r="28" spans="1:9" x14ac:dyDescent="0.25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</v>
      </c>
      <c r="G28" s="2">
        <v>-98.4</v>
      </c>
      <c r="H28" s="2">
        <v>-101.1</v>
      </c>
      <c r="I28" s="1">
        <v>-100.7</v>
      </c>
    </row>
    <row r="29" spans="1:9" x14ac:dyDescent="0.25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-100.8</v>
      </c>
      <c r="G29" s="2">
        <v>-97.8</v>
      </c>
      <c r="H29" s="2">
        <v>-101.1</v>
      </c>
      <c r="I29" s="1">
        <v>-100.8</v>
      </c>
    </row>
    <row r="30" spans="1:9" x14ac:dyDescent="0.25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  <c r="G30" s="2">
        <v>-97.9</v>
      </c>
      <c r="I30" s="1">
        <v>-100.5</v>
      </c>
    </row>
    <row r="31" spans="1:9" x14ac:dyDescent="0.25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  <c r="G31" s="2">
        <v>-98</v>
      </c>
      <c r="I31" s="1">
        <v>-100.5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H19" sqref="H19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16384" width="9.140625" style="1"/>
  </cols>
  <sheetData>
    <row r="1" spans="1:9" x14ac:dyDescent="0.25">
      <c r="F1" s="30" t="s">
        <v>0</v>
      </c>
      <c r="G1" s="31"/>
      <c r="H1" s="30" t="s">
        <v>3</v>
      </c>
      <c r="I1" s="31"/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</row>
    <row r="3" spans="1:9" x14ac:dyDescent="0.25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">
        <v>-94.5</v>
      </c>
      <c r="G3" s="1">
        <v>-93.7</v>
      </c>
      <c r="H3" s="1">
        <v>-96.1</v>
      </c>
      <c r="I3" s="1">
        <v>-95.9</v>
      </c>
    </row>
    <row r="4" spans="1:9" x14ac:dyDescent="0.25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">
        <v>-95</v>
      </c>
      <c r="G4" s="1">
        <v>-93.8</v>
      </c>
      <c r="H4" s="1">
        <v>-96.5</v>
      </c>
      <c r="I4" s="1">
        <v>-96.3</v>
      </c>
    </row>
    <row r="5" spans="1:9" x14ac:dyDescent="0.25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"/>
      <c r="G5" s="1">
        <v>-94.4</v>
      </c>
      <c r="H5" s="1"/>
      <c r="I5" s="1">
        <v>-96.8</v>
      </c>
    </row>
    <row r="6" spans="1:9" x14ac:dyDescent="0.25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"/>
      <c r="G6" s="1">
        <v>-94.3</v>
      </c>
      <c r="H6" s="1"/>
      <c r="I6" s="1">
        <v>-97.1</v>
      </c>
    </row>
    <row r="8" spans="1:9" x14ac:dyDescent="0.25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">
        <v>-96.1</v>
      </c>
      <c r="G8" s="1">
        <v>-94.9</v>
      </c>
      <c r="H8" s="1">
        <v>-97.6</v>
      </c>
      <c r="I8" s="1">
        <v>-97.4</v>
      </c>
    </row>
    <row r="9" spans="1:9" x14ac:dyDescent="0.25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">
        <v>-96</v>
      </c>
      <c r="G9" s="1">
        <v>-95</v>
      </c>
      <c r="H9" s="1">
        <v>-97.4</v>
      </c>
      <c r="I9" s="1">
        <v>-97</v>
      </c>
    </row>
    <row r="10" spans="1:9" x14ac:dyDescent="0.25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"/>
      <c r="G10" s="1">
        <v>-95.6</v>
      </c>
      <c r="H10" s="1"/>
      <c r="I10" s="1">
        <v>-98.1</v>
      </c>
    </row>
    <row r="11" spans="1:9" x14ac:dyDescent="0.25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"/>
      <c r="G11" s="1">
        <v>-95.6</v>
      </c>
      <c r="H11" s="1"/>
      <c r="I11" s="1">
        <v>-97.7</v>
      </c>
    </row>
    <row r="13" spans="1:9" x14ac:dyDescent="0.25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">
        <v>-94.3</v>
      </c>
      <c r="G13" s="1">
        <v>-93.4</v>
      </c>
      <c r="H13" s="1">
        <v>-95.9</v>
      </c>
      <c r="I13" s="1">
        <v>-95.7</v>
      </c>
    </row>
    <row r="14" spans="1:9" x14ac:dyDescent="0.25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">
        <v>-94.2</v>
      </c>
      <c r="G14" s="1">
        <v>-93.1</v>
      </c>
      <c r="H14" s="1">
        <v>-95.7</v>
      </c>
      <c r="I14" s="1">
        <v>-95.5</v>
      </c>
    </row>
    <row r="15" spans="1:9" x14ac:dyDescent="0.25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"/>
      <c r="G15" s="1">
        <v>-94.1</v>
      </c>
      <c r="H15" s="1"/>
      <c r="I15" s="1">
        <v>-95.9</v>
      </c>
    </row>
    <row r="16" spans="1:9" x14ac:dyDescent="0.25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"/>
      <c r="G16" s="1">
        <v>-93.6</v>
      </c>
      <c r="H16" s="1"/>
      <c r="I16" s="1">
        <v>-96.5</v>
      </c>
    </row>
    <row r="18" spans="1:9" x14ac:dyDescent="0.25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1">
        <v>-88.7</v>
      </c>
      <c r="G18" s="1">
        <v>-88.1</v>
      </c>
      <c r="H18" s="1">
        <v>-91.1</v>
      </c>
      <c r="I18" s="1">
        <v>-90.9</v>
      </c>
    </row>
    <row r="19" spans="1:9" x14ac:dyDescent="0.25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1">
        <v>-89.3</v>
      </c>
      <c r="G19" s="1">
        <v>-88.4</v>
      </c>
      <c r="H19" s="1">
        <v>-91.4</v>
      </c>
      <c r="I19" s="1">
        <v>-91.4</v>
      </c>
    </row>
    <row r="20" spans="1:9" x14ac:dyDescent="0.25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1"/>
      <c r="G20" s="1">
        <v>-88.6</v>
      </c>
      <c r="H20" s="1"/>
      <c r="I20" s="1">
        <v>-91.2</v>
      </c>
    </row>
    <row r="21" spans="1:9" x14ac:dyDescent="0.25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1"/>
      <c r="G21" s="1">
        <v>-88.3</v>
      </c>
      <c r="H21" s="1"/>
      <c r="I21" s="1">
        <v>-91.8</v>
      </c>
    </row>
    <row r="23" spans="1:9" x14ac:dyDescent="0.25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1">
        <v>-90.8</v>
      </c>
      <c r="G23" s="1">
        <v>-89.8</v>
      </c>
      <c r="H23" s="1">
        <v>-92.8</v>
      </c>
      <c r="I23" s="1">
        <v>-92.7</v>
      </c>
    </row>
    <row r="24" spans="1:9" x14ac:dyDescent="0.25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1">
        <v>-90.9</v>
      </c>
      <c r="G24" s="1">
        <v>-89.7</v>
      </c>
      <c r="H24" s="1">
        <v>-92.6</v>
      </c>
      <c r="I24" s="1">
        <v>-92.5</v>
      </c>
    </row>
    <row r="25" spans="1:9" x14ac:dyDescent="0.25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1"/>
      <c r="G25" s="1">
        <v>-90.5</v>
      </c>
      <c r="H25" s="1"/>
      <c r="I25" s="1">
        <v>-92.9</v>
      </c>
    </row>
    <row r="26" spans="1:9" x14ac:dyDescent="0.25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1"/>
      <c r="G26" s="1">
        <v>-90.4</v>
      </c>
      <c r="H26" s="1"/>
      <c r="I26" s="1">
        <v>-93.3</v>
      </c>
    </row>
    <row r="28" spans="1:9" x14ac:dyDescent="0.25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1">
        <v>-88</v>
      </c>
      <c r="G28" s="1">
        <v>-87.5</v>
      </c>
      <c r="H28" s="1">
        <v>-90.8</v>
      </c>
      <c r="I28" s="1">
        <v>-90.6</v>
      </c>
    </row>
    <row r="29" spans="1:9" x14ac:dyDescent="0.25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1">
        <v>-87.7</v>
      </c>
      <c r="G29" s="1">
        <v>-87.7</v>
      </c>
      <c r="H29" s="1">
        <v>-91.3</v>
      </c>
      <c r="I29" s="1">
        <v>-91.2</v>
      </c>
    </row>
    <row r="30" spans="1:9" x14ac:dyDescent="0.25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1"/>
      <c r="G30" s="1">
        <v>-88.4</v>
      </c>
      <c r="H30" s="1"/>
      <c r="I30" s="1">
        <v>-91.5</v>
      </c>
    </row>
    <row r="31" spans="1:9" x14ac:dyDescent="0.25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1"/>
      <c r="G31" s="1">
        <v>-88.3</v>
      </c>
      <c r="H31" s="1"/>
      <c r="I31" s="1">
        <v>-91.8</v>
      </c>
    </row>
    <row r="33" spans="1:9" x14ac:dyDescent="0.25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1"/>
      <c r="G33" s="1"/>
      <c r="H33" s="1"/>
    </row>
    <row r="34" spans="1:9" x14ac:dyDescent="0.25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1">
        <v>-96.1</v>
      </c>
      <c r="G34" s="1">
        <v>-95.2</v>
      </c>
      <c r="H34" s="1">
        <v>-97.6</v>
      </c>
      <c r="I34" s="1">
        <v>-97.5</v>
      </c>
    </row>
    <row r="35" spans="1:9" x14ac:dyDescent="0.25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1"/>
      <c r="G35" s="1"/>
      <c r="H35" s="1"/>
    </row>
    <row r="36" spans="1:9" x14ac:dyDescent="0.25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1"/>
      <c r="G36" s="1">
        <v>-94.9</v>
      </c>
      <c r="H36" s="1"/>
      <c r="I36" s="1">
        <v>-97.3</v>
      </c>
    </row>
    <row r="37" spans="1:9" x14ac:dyDescent="0.25">
      <c r="E37" s="3"/>
      <c r="F37" s="1"/>
      <c r="G37" s="1"/>
      <c r="H37" s="1"/>
    </row>
    <row r="38" spans="1:9" x14ac:dyDescent="0.25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1">
        <v>-97.2</v>
      </c>
      <c r="G38" s="1">
        <v>-96.4</v>
      </c>
      <c r="H38" s="1">
        <v>-98.8</v>
      </c>
      <c r="I38" s="1">
        <v>-98.7</v>
      </c>
    </row>
    <row r="39" spans="1:9" x14ac:dyDescent="0.25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1">
        <v>-97</v>
      </c>
      <c r="G39" s="1">
        <v>-96.1</v>
      </c>
      <c r="H39" s="1">
        <v>-98.5</v>
      </c>
      <c r="I39" s="1">
        <v>-98.4</v>
      </c>
    </row>
    <row r="40" spans="1:9" x14ac:dyDescent="0.25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1"/>
      <c r="G40" s="1">
        <v>-96</v>
      </c>
      <c r="H40" s="1"/>
      <c r="I40" s="1">
        <v>-98.4</v>
      </c>
    </row>
    <row r="41" spans="1:9" x14ac:dyDescent="0.25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1"/>
      <c r="G41" s="1">
        <v>-96.3</v>
      </c>
      <c r="H41" s="1"/>
      <c r="I41" s="1">
        <v>-98.4</v>
      </c>
    </row>
    <row r="43" spans="1:9" x14ac:dyDescent="0.25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1">
        <v>-97.7</v>
      </c>
      <c r="G43" s="1">
        <v>-96.7</v>
      </c>
      <c r="H43" s="1">
        <v>-99.3</v>
      </c>
      <c r="I43" s="1">
        <v>-99.2</v>
      </c>
    </row>
    <row r="44" spans="1:9" x14ac:dyDescent="0.25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1">
        <v>-98.3</v>
      </c>
      <c r="G44" s="1">
        <v>-97.3</v>
      </c>
      <c r="H44" s="1">
        <v>-99.8</v>
      </c>
      <c r="I44" s="1">
        <v>-99.7</v>
      </c>
    </row>
    <row r="45" spans="1:9" x14ac:dyDescent="0.25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1"/>
      <c r="G45" s="1">
        <v>-96.9</v>
      </c>
      <c r="H45" s="1"/>
      <c r="I45" s="1">
        <v>-99.3</v>
      </c>
    </row>
    <row r="46" spans="1:9" x14ac:dyDescent="0.25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1"/>
      <c r="G46" s="1">
        <v>-96.6</v>
      </c>
      <c r="H46" s="1"/>
      <c r="I46" s="1">
        <v>-98.8</v>
      </c>
    </row>
    <row r="48" spans="1:9" x14ac:dyDescent="0.25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</row>
    <row r="49" spans="1:9" x14ac:dyDescent="0.25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1">
        <v>-89.2</v>
      </c>
      <c r="G49" s="1">
        <v>-88.5</v>
      </c>
      <c r="H49" s="1">
        <v>-91.1</v>
      </c>
      <c r="I49" s="1">
        <v>-91</v>
      </c>
    </row>
    <row r="50" spans="1:9" x14ac:dyDescent="0.25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1"/>
      <c r="G50" s="1"/>
      <c r="H50" s="1"/>
    </row>
    <row r="51" spans="1:9" x14ac:dyDescent="0.25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1"/>
      <c r="G51" s="1">
        <v>-88.3</v>
      </c>
      <c r="H51" s="1"/>
      <c r="I51" s="1">
        <v>-91</v>
      </c>
    </row>
    <row r="52" spans="1:9" x14ac:dyDescent="0.25">
      <c r="E52" s="3"/>
      <c r="F52" s="1"/>
      <c r="G52" s="1"/>
      <c r="H52" s="1"/>
    </row>
    <row r="53" spans="1:9" x14ac:dyDescent="0.25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1">
        <v>-91.5</v>
      </c>
      <c r="G53" s="1">
        <v>-90.8</v>
      </c>
      <c r="H53" s="1">
        <v>-93.2</v>
      </c>
      <c r="I53" s="1">
        <v>-93.1</v>
      </c>
    </row>
    <row r="54" spans="1:9" x14ac:dyDescent="0.25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1">
        <v>-91.7</v>
      </c>
      <c r="G54" s="1">
        <v>-90.7</v>
      </c>
      <c r="H54" s="1">
        <v>-93.5</v>
      </c>
      <c r="I54" s="1">
        <v>-93.3</v>
      </c>
    </row>
    <row r="55" spans="1:9" x14ac:dyDescent="0.25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1"/>
      <c r="G55" s="1">
        <v>-90.4</v>
      </c>
      <c r="H55" s="1"/>
      <c r="I55" s="1">
        <v>-92.8</v>
      </c>
    </row>
    <row r="56" spans="1:9" x14ac:dyDescent="0.25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1"/>
      <c r="G56" s="1">
        <v>-90.6</v>
      </c>
      <c r="H56" s="1"/>
      <c r="I56" s="1">
        <v>-93.1</v>
      </c>
    </row>
    <row r="58" spans="1:9" x14ac:dyDescent="0.25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1">
        <v>-92.2</v>
      </c>
      <c r="G58" s="1">
        <v>-91.4</v>
      </c>
      <c r="H58" s="1">
        <v>-94</v>
      </c>
      <c r="I58" s="1">
        <v>-93.9</v>
      </c>
    </row>
    <row r="59" spans="1:9" x14ac:dyDescent="0.25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1">
        <v>-92</v>
      </c>
      <c r="G59" s="1">
        <v>-91.4</v>
      </c>
      <c r="H59" s="1">
        <v>-93.9</v>
      </c>
      <c r="I59" s="1">
        <v>-93.8</v>
      </c>
    </row>
    <row r="60" spans="1:9" x14ac:dyDescent="0.25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1"/>
      <c r="G60" s="1">
        <v>-91.4</v>
      </c>
      <c r="H60" s="1"/>
      <c r="I60" s="1">
        <v>-93.9</v>
      </c>
    </row>
    <row r="61" spans="1:9" x14ac:dyDescent="0.25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1"/>
      <c r="G61" s="1">
        <v>-91.1</v>
      </c>
      <c r="H61" s="1"/>
      <c r="I61" s="1">
        <v>-93.5</v>
      </c>
    </row>
  </sheetData>
  <mergeCells count="2"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7" width="13.7109375" style="2" bestFit="1" customWidth="1"/>
    <col min="8" max="16384" width="9.140625" style="1"/>
  </cols>
  <sheetData>
    <row r="1" spans="1:7" x14ac:dyDescent="0.25">
      <c r="F1" s="4" t="s">
        <v>0</v>
      </c>
      <c r="G1" s="4" t="s">
        <v>3</v>
      </c>
    </row>
    <row r="2" spans="1:7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</row>
    <row r="3" spans="1:7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-95.5</v>
      </c>
      <c r="G3" s="2">
        <v>-97.5</v>
      </c>
    </row>
    <row r="4" spans="1:7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-93.8</v>
      </c>
      <c r="G4" s="2">
        <v>-95.7</v>
      </c>
    </row>
    <row r="5" spans="1:7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-93.9</v>
      </c>
      <c r="G5" s="2">
        <v>-95.8</v>
      </c>
    </row>
    <row r="6" spans="1:7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-90.7</v>
      </c>
      <c r="G6" s="2">
        <v>-92.8</v>
      </c>
    </row>
    <row r="7" spans="1:7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-90.7</v>
      </c>
      <c r="G7" s="2">
        <v>-92.8</v>
      </c>
    </row>
    <row r="8" spans="1:7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-95</v>
      </c>
      <c r="G8" s="2">
        <v>-97</v>
      </c>
    </row>
    <row r="9" spans="1:7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-93.5</v>
      </c>
      <c r="G9" s="2">
        <v>-95.4</v>
      </c>
    </row>
    <row r="10" spans="1:7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-94.4</v>
      </c>
      <c r="G10" s="2">
        <v>-96.4</v>
      </c>
    </row>
    <row r="11" spans="1:7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-94.142808392057958</v>
      </c>
      <c r="G11" s="2">
        <f>10*LOG10(AVERAGE(10^(G5/10),10^(G10/10)))</f>
        <v>-96.089646597059399</v>
      </c>
    </row>
    <row r="12" spans="1:7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19</v>
      </c>
      <c r="F12" s="2">
        <f>10*LOG10( (10^(F3/10)+10^(F4/10)+10^(F5/10)+10^(F6/10)+10^(F7/10)+10^(F8/10)+10^(F9/10)+10^(F10/10))/8 )</f>
        <v>-93.082166146896427</v>
      </c>
      <c r="G12" s="2">
        <f>10*LOG10( (10^(G3/10)+10^(G4/10)+10^(G5/10)+10^(G6/10)+10^(G7/10)+10^(G8/10)+10^(G9/10)+10^(G10/10))/8 )</f>
        <v>-95.092272289180087</v>
      </c>
    </row>
    <row r="14" spans="1:7" x14ac:dyDescent="0.25">
      <c r="A14" s="1">
        <v>13</v>
      </c>
      <c r="B14" s="1" t="s">
        <v>37</v>
      </c>
      <c r="C14" s="1" t="s">
        <v>20</v>
      </c>
      <c r="D14" s="1">
        <v>3</v>
      </c>
      <c r="E14" s="3" t="s">
        <v>10</v>
      </c>
      <c r="F14" s="2">
        <v>-94.2</v>
      </c>
      <c r="G14" s="2">
        <v>-96.1</v>
      </c>
    </row>
    <row r="15" spans="1:7" x14ac:dyDescent="0.25">
      <c r="A15" s="1">
        <v>13</v>
      </c>
      <c r="B15" s="1" t="s">
        <v>37</v>
      </c>
      <c r="C15" s="1" t="s">
        <v>20</v>
      </c>
      <c r="D15" s="1">
        <v>3</v>
      </c>
      <c r="E15" s="3" t="s">
        <v>11</v>
      </c>
      <c r="F15" s="2">
        <v>-95.2</v>
      </c>
      <c r="G15" s="2">
        <v>-97.1</v>
      </c>
    </row>
    <row r="16" spans="1:7" x14ac:dyDescent="0.25">
      <c r="A16" s="1">
        <v>13</v>
      </c>
      <c r="B16" s="1" t="s">
        <v>37</v>
      </c>
      <c r="C16" s="1" t="s">
        <v>20</v>
      </c>
      <c r="D16" s="1">
        <v>3</v>
      </c>
      <c r="E16" s="1" t="s">
        <v>12</v>
      </c>
      <c r="F16" s="2">
        <v>-95.7</v>
      </c>
      <c r="G16" s="2">
        <v>-97.6</v>
      </c>
    </row>
    <row r="17" spans="1:7" x14ac:dyDescent="0.25">
      <c r="A17" s="1">
        <v>13</v>
      </c>
      <c r="B17" s="1" t="s">
        <v>37</v>
      </c>
      <c r="C17" s="1" t="s">
        <v>20</v>
      </c>
      <c r="D17" s="1">
        <v>3</v>
      </c>
      <c r="E17" s="1" t="s">
        <v>13</v>
      </c>
      <c r="F17" s="2">
        <v>-94.4</v>
      </c>
      <c r="G17" s="2">
        <v>-96.5</v>
      </c>
    </row>
    <row r="18" spans="1:7" x14ac:dyDescent="0.25">
      <c r="A18" s="1">
        <v>13</v>
      </c>
      <c r="B18" s="1" t="s">
        <v>37</v>
      </c>
      <c r="C18" s="1" t="s">
        <v>20</v>
      </c>
      <c r="D18" s="1">
        <v>3</v>
      </c>
      <c r="E18" s="1" t="s">
        <v>14</v>
      </c>
      <c r="F18" s="2">
        <v>-94.5</v>
      </c>
      <c r="G18" s="2">
        <v>-96.5</v>
      </c>
    </row>
    <row r="19" spans="1:7" x14ac:dyDescent="0.25">
      <c r="A19" s="1">
        <v>13</v>
      </c>
      <c r="B19" s="1" t="s">
        <v>37</v>
      </c>
      <c r="C19" s="1" t="s">
        <v>20</v>
      </c>
      <c r="D19" s="1">
        <v>3</v>
      </c>
      <c r="E19" s="1" t="s">
        <v>15</v>
      </c>
      <c r="F19" s="2">
        <v>-96.4</v>
      </c>
      <c r="G19" s="2">
        <v>-98.4</v>
      </c>
    </row>
    <row r="20" spans="1:7" x14ac:dyDescent="0.25">
      <c r="A20" s="1">
        <v>13</v>
      </c>
      <c r="B20" s="1" t="s">
        <v>37</v>
      </c>
      <c r="C20" s="1" t="s">
        <v>20</v>
      </c>
      <c r="D20" s="1">
        <v>3</v>
      </c>
      <c r="E20" s="1" t="s">
        <v>16</v>
      </c>
      <c r="F20" s="2">
        <v>-95.9</v>
      </c>
      <c r="G20" s="2">
        <v>-97.8</v>
      </c>
    </row>
    <row r="21" spans="1:7" x14ac:dyDescent="0.25">
      <c r="A21" s="1">
        <v>13</v>
      </c>
      <c r="B21" s="1" t="s">
        <v>37</v>
      </c>
      <c r="C21" s="1" t="s">
        <v>20</v>
      </c>
      <c r="D21" s="1">
        <v>3</v>
      </c>
      <c r="E21" s="1" t="s">
        <v>17</v>
      </c>
      <c r="F21" s="2">
        <v>-96</v>
      </c>
      <c r="G21" s="2">
        <v>-98</v>
      </c>
    </row>
    <row r="22" spans="1:7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18</v>
      </c>
      <c r="F22" s="2">
        <f>10*LOG10(AVERAGE(10^(F16/10),10^(F21/10)))</f>
        <v>-95.847410106634641</v>
      </c>
      <c r="G22" s="2">
        <f>10*LOG10(AVERAGE(10^(G16/10),10^(G21/10)))</f>
        <v>-97.795396456636951</v>
      </c>
    </row>
    <row r="23" spans="1:7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19</v>
      </c>
      <c r="F23" s="2">
        <f>10*LOG10( (10^(F14/10)+10^(F15/10)+10^(F16/10)+10^(F17/10)+10^(F18/10)+10^(F19/10)+10^(F20/10)+10^(F21/10))/8 )</f>
        <v>-95.216960939657781</v>
      </c>
      <c r="G23" s="2">
        <f>10*LOG10( (10^(G14/10)+10^(G15/10)+10^(G16/10)+10^(G17/10)+10^(G18/10)+10^(G19/10)+10^(G20/10)+10^(G21/10))/8 )</f>
        <v>-97.181228385609217</v>
      </c>
    </row>
    <row r="25" spans="1:7" x14ac:dyDescent="0.25">
      <c r="A25" s="1">
        <v>13</v>
      </c>
      <c r="B25" s="1" t="s">
        <v>37</v>
      </c>
      <c r="C25" s="1" t="s">
        <v>21</v>
      </c>
      <c r="D25" s="1">
        <v>3</v>
      </c>
      <c r="E25" s="3" t="s">
        <v>10</v>
      </c>
      <c r="F25" s="2">
        <v>-91</v>
      </c>
      <c r="G25" s="2">
        <v>-92.9</v>
      </c>
    </row>
    <row r="26" spans="1:7" x14ac:dyDescent="0.25">
      <c r="A26" s="1">
        <v>13</v>
      </c>
      <c r="B26" s="1" t="s">
        <v>37</v>
      </c>
      <c r="C26" s="1" t="s">
        <v>21</v>
      </c>
      <c r="D26" s="1">
        <v>3</v>
      </c>
      <c r="E26" s="3" t="s">
        <v>11</v>
      </c>
      <c r="F26" s="2">
        <v>-94.4</v>
      </c>
      <c r="G26" s="2">
        <v>-96.2</v>
      </c>
    </row>
    <row r="27" spans="1:7" x14ac:dyDescent="0.25">
      <c r="A27" s="1">
        <v>13</v>
      </c>
      <c r="B27" s="1" t="s">
        <v>37</v>
      </c>
      <c r="C27" s="1" t="s">
        <v>21</v>
      </c>
      <c r="D27" s="1">
        <v>3</v>
      </c>
      <c r="E27" s="1" t="s">
        <v>12</v>
      </c>
      <c r="F27" s="2">
        <v>-94.6</v>
      </c>
      <c r="G27" s="2">
        <v>-96.5</v>
      </c>
    </row>
    <row r="28" spans="1:7" x14ac:dyDescent="0.25">
      <c r="A28" s="1">
        <v>13</v>
      </c>
      <c r="B28" s="1" t="s">
        <v>37</v>
      </c>
      <c r="C28" s="1" t="s">
        <v>21</v>
      </c>
      <c r="D28" s="1">
        <v>3</v>
      </c>
      <c r="E28" s="1" t="s">
        <v>13</v>
      </c>
      <c r="F28" s="2">
        <v>-92</v>
      </c>
      <c r="G28" s="2">
        <v>-94.2</v>
      </c>
    </row>
    <row r="29" spans="1:7" x14ac:dyDescent="0.25">
      <c r="A29" s="1">
        <v>13</v>
      </c>
      <c r="B29" s="1" t="s">
        <v>37</v>
      </c>
      <c r="C29" s="1" t="s">
        <v>21</v>
      </c>
      <c r="D29" s="1">
        <v>3</v>
      </c>
      <c r="E29" s="1" t="s">
        <v>14</v>
      </c>
      <c r="F29" s="2">
        <v>-92.2</v>
      </c>
      <c r="G29" s="2">
        <v>-94.4</v>
      </c>
    </row>
    <row r="30" spans="1:7" x14ac:dyDescent="0.25">
      <c r="A30" s="1">
        <v>13</v>
      </c>
      <c r="B30" s="1" t="s">
        <v>37</v>
      </c>
      <c r="C30" s="1" t="s">
        <v>21</v>
      </c>
      <c r="D30" s="1">
        <v>3</v>
      </c>
      <c r="E30" s="1" t="s">
        <v>15</v>
      </c>
      <c r="F30" s="2">
        <v>-93.4</v>
      </c>
      <c r="G30" s="2">
        <v>-95.4</v>
      </c>
    </row>
    <row r="31" spans="1:7" x14ac:dyDescent="0.25">
      <c r="A31" s="1">
        <v>13</v>
      </c>
      <c r="B31" s="1" t="s">
        <v>37</v>
      </c>
      <c r="C31" s="1" t="s">
        <v>21</v>
      </c>
      <c r="D31" s="1">
        <v>3</v>
      </c>
      <c r="E31" s="1" t="s">
        <v>16</v>
      </c>
      <c r="F31" s="2">
        <v>-93.3</v>
      </c>
      <c r="G31" s="2">
        <v>-95.3</v>
      </c>
    </row>
    <row r="32" spans="1:7" x14ac:dyDescent="0.25">
      <c r="A32" s="1">
        <v>13</v>
      </c>
      <c r="B32" s="1" t="s">
        <v>37</v>
      </c>
      <c r="C32" s="1" t="s">
        <v>21</v>
      </c>
      <c r="D32" s="1">
        <v>3</v>
      </c>
      <c r="E32" s="1" t="s">
        <v>17</v>
      </c>
      <c r="F32" s="2">
        <v>-93.5</v>
      </c>
      <c r="G32" s="2">
        <v>-95.5</v>
      </c>
    </row>
    <row r="33" spans="1:7" x14ac:dyDescent="0.25">
      <c r="A33" s="1">
        <v>13</v>
      </c>
      <c r="B33" s="1" t="s">
        <v>37</v>
      </c>
      <c r="C33" s="1" t="s">
        <v>21</v>
      </c>
      <c r="D33" s="1">
        <v>3</v>
      </c>
      <c r="E33" s="1" t="s">
        <v>18</v>
      </c>
      <c r="F33" s="2">
        <f>10*LOG10(AVERAGE(10^(F27/10),10^(F32/10)))</f>
        <v>-94.015266097155148</v>
      </c>
      <c r="G33" s="2">
        <f>10*LOG10(AVERAGE(10^(G27/10),10^(G32/10)))</f>
        <v>-95.97128104620117</v>
      </c>
    </row>
    <row r="34" spans="1:7" x14ac:dyDescent="0.25">
      <c r="A34" s="1">
        <v>13</v>
      </c>
      <c r="B34" s="1" t="s">
        <v>37</v>
      </c>
      <c r="C34" s="1" t="s">
        <v>21</v>
      </c>
      <c r="D34" s="1">
        <v>3</v>
      </c>
      <c r="E34" s="1" t="s">
        <v>19</v>
      </c>
      <c r="F34" s="2">
        <f>10*LOG10( (10^(F25/10)+10^(F26/10)+10^(F27/10)+10^(F28/10)+10^(F29/10)+10^(F30/10)+10^(F31/10)+10^(F32/10))/8 )</f>
        <v>-92.893361959599247</v>
      </c>
      <c r="G34" s="2">
        <f>10*LOG10( (10^(G25/10)+10^(G26/10)+10^(G27/10)+10^(G28/10)+10^(G29/10)+10^(G30/10)+10^(G31/10)+10^(G32/10))/8 )</f>
        <v>-94.905880101895335</v>
      </c>
    </row>
    <row r="36" spans="1:7" x14ac:dyDescent="0.25">
      <c r="A36" s="1">
        <v>13</v>
      </c>
      <c r="B36" s="1" t="s">
        <v>38</v>
      </c>
      <c r="C36" s="1" t="s">
        <v>8</v>
      </c>
      <c r="D36" s="1">
        <v>3</v>
      </c>
      <c r="E36" s="3" t="s">
        <v>10</v>
      </c>
      <c r="F36" s="2">
        <v>-88.5</v>
      </c>
      <c r="G36" s="2">
        <v>-91.9</v>
      </c>
    </row>
    <row r="37" spans="1:7" x14ac:dyDescent="0.25">
      <c r="A37" s="1">
        <v>13</v>
      </c>
      <c r="B37" s="1" t="s">
        <v>38</v>
      </c>
      <c r="C37" s="1" t="s">
        <v>8</v>
      </c>
      <c r="D37" s="1">
        <v>3</v>
      </c>
      <c r="E37" s="3" t="s">
        <v>11</v>
      </c>
      <c r="F37" s="2">
        <v>-87.9</v>
      </c>
      <c r="G37" s="2">
        <v>-90.5</v>
      </c>
    </row>
    <row r="38" spans="1:7" x14ac:dyDescent="0.25">
      <c r="A38" s="1">
        <v>13</v>
      </c>
      <c r="B38" s="1" t="s">
        <v>38</v>
      </c>
      <c r="C38" s="1" t="s">
        <v>8</v>
      </c>
      <c r="D38" s="1">
        <v>3</v>
      </c>
      <c r="E38" s="1" t="s">
        <v>12</v>
      </c>
      <c r="F38" s="2">
        <v>-87.7</v>
      </c>
      <c r="G38" s="2">
        <v>-90.4</v>
      </c>
    </row>
    <row r="39" spans="1:7" x14ac:dyDescent="0.25">
      <c r="A39" s="1">
        <v>13</v>
      </c>
      <c r="B39" s="1" t="s">
        <v>38</v>
      </c>
      <c r="C39" s="1" t="s">
        <v>8</v>
      </c>
      <c r="D39" s="1">
        <v>3</v>
      </c>
      <c r="E39" s="1" t="s">
        <v>13</v>
      </c>
      <c r="F39" s="2">
        <v>-84.5</v>
      </c>
      <c r="G39" s="2">
        <v>-86.8</v>
      </c>
    </row>
    <row r="40" spans="1:7" x14ac:dyDescent="0.25">
      <c r="A40" s="1">
        <v>13</v>
      </c>
      <c r="B40" s="1" t="s">
        <v>38</v>
      </c>
      <c r="C40" s="1" t="s">
        <v>8</v>
      </c>
      <c r="D40" s="1">
        <v>3</v>
      </c>
      <c r="E40" s="1" t="s">
        <v>14</v>
      </c>
      <c r="F40" s="2">
        <v>-84.6</v>
      </c>
      <c r="G40" s="2">
        <v>-86.9</v>
      </c>
    </row>
    <row r="41" spans="1:7" x14ac:dyDescent="0.25">
      <c r="A41" s="1">
        <v>13</v>
      </c>
      <c r="B41" s="1" t="s">
        <v>38</v>
      </c>
      <c r="C41" s="1" t="s">
        <v>8</v>
      </c>
      <c r="D41" s="1">
        <v>3</v>
      </c>
      <c r="E41" s="1" t="s">
        <v>15</v>
      </c>
      <c r="F41" s="2">
        <v>-90.6</v>
      </c>
      <c r="G41" s="2">
        <v>-92.9</v>
      </c>
    </row>
    <row r="42" spans="1:7" x14ac:dyDescent="0.25">
      <c r="A42" s="1">
        <v>13</v>
      </c>
      <c r="B42" s="1" t="s">
        <v>38</v>
      </c>
      <c r="C42" s="1" t="s">
        <v>8</v>
      </c>
      <c r="D42" s="1">
        <v>3</v>
      </c>
      <c r="E42" s="1" t="s">
        <v>16</v>
      </c>
      <c r="F42" s="2">
        <v>-88.1</v>
      </c>
      <c r="G42" s="2">
        <v>-90.3</v>
      </c>
    </row>
    <row r="43" spans="1:7" x14ac:dyDescent="0.25">
      <c r="A43" s="1">
        <v>13</v>
      </c>
      <c r="B43" s="1" t="s">
        <v>38</v>
      </c>
      <c r="C43" s="1" t="s">
        <v>8</v>
      </c>
      <c r="D43" s="1">
        <v>3</v>
      </c>
      <c r="E43" s="1" t="s">
        <v>17</v>
      </c>
      <c r="F43" s="2">
        <v>-89.1</v>
      </c>
      <c r="G43" s="2">
        <v>-91.3</v>
      </c>
    </row>
    <row r="44" spans="1:7" x14ac:dyDescent="0.25">
      <c r="A44" s="1">
        <v>13</v>
      </c>
      <c r="B44" s="1" t="s">
        <v>38</v>
      </c>
      <c r="C44" s="1" t="s">
        <v>8</v>
      </c>
      <c r="D44" s="1">
        <v>3</v>
      </c>
      <c r="E44" s="1" t="s">
        <v>18</v>
      </c>
      <c r="F44" s="2">
        <f>10*LOG10(AVERAGE(10^(F38/10),10^(F43/10)))</f>
        <v>-88.343829249411314</v>
      </c>
      <c r="G44" s="2">
        <f>10*LOG10(AVERAGE(10^(G38/10),10^(G43/10)))</f>
        <v>-90.826727924153289</v>
      </c>
    </row>
    <row r="45" spans="1:7" x14ac:dyDescent="0.25">
      <c r="A45" s="1">
        <v>13</v>
      </c>
      <c r="B45" s="1" t="s">
        <v>38</v>
      </c>
      <c r="C45" s="1" t="s">
        <v>8</v>
      </c>
      <c r="D45" s="1">
        <v>3</v>
      </c>
      <c r="E45" s="1" t="s">
        <v>19</v>
      </c>
      <c r="F45" s="2">
        <f>10*LOG10( (10^(F36/10)+10^(F37/10)+10^(F38/10)+10^(F39/10)+10^(F40/10)+10^(F41/10)+10^(F42/10)+10^(F43/10))/8 )</f>
        <v>-87.156216477391183</v>
      </c>
      <c r="G45" s="2">
        <f>10*LOG10( (10^(G36/10)+10^(G37/10)+10^(G38/10)+10^(G39/10)+10^(G40/10)+10^(G41/10)+10^(G42/10)+10^(G43/10))/8 )</f>
        <v>-89.602203543674165</v>
      </c>
    </row>
    <row r="47" spans="1:7" x14ac:dyDescent="0.25">
      <c r="A47" s="1">
        <v>13</v>
      </c>
      <c r="B47" s="1" t="s">
        <v>38</v>
      </c>
      <c r="C47" s="1" t="s">
        <v>20</v>
      </c>
      <c r="D47" s="1">
        <v>3</v>
      </c>
      <c r="E47" s="3" t="s">
        <v>10</v>
      </c>
      <c r="F47" s="2">
        <v>-88.1</v>
      </c>
      <c r="G47" s="2">
        <v>-92.1</v>
      </c>
    </row>
    <row r="48" spans="1:7" x14ac:dyDescent="0.25">
      <c r="A48" s="1">
        <v>13</v>
      </c>
      <c r="B48" s="1" t="s">
        <v>38</v>
      </c>
      <c r="C48" s="1" t="s">
        <v>20</v>
      </c>
      <c r="D48" s="1">
        <v>3</v>
      </c>
      <c r="E48" s="3" t="s">
        <v>11</v>
      </c>
      <c r="F48" s="2">
        <v>-90.6</v>
      </c>
      <c r="G48" s="2">
        <v>-92.9</v>
      </c>
    </row>
    <row r="49" spans="1:7" x14ac:dyDescent="0.25">
      <c r="A49" s="1">
        <v>13</v>
      </c>
      <c r="B49" s="1" t="s">
        <v>38</v>
      </c>
      <c r="C49" s="1" t="s">
        <v>20</v>
      </c>
      <c r="D49" s="1">
        <v>3</v>
      </c>
      <c r="E49" s="1" t="s">
        <v>12</v>
      </c>
      <c r="F49" s="2">
        <v>-90.7</v>
      </c>
      <c r="G49" s="2">
        <v>-93.1</v>
      </c>
    </row>
    <row r="50" spans="1:7" x14ac:dyDescent="0.25">
      <c r="A50" s="1">
        <v>13</v>
      </c>
      <c r="B50" s="1" t="s">
        <v>38</v>
      </c>
      <c r="C50" s="1" t="s">
        <v>20</v>
      </c>
      <c r="D50" s="1">
        <v>3</v>
      </c>
      <c r="E50" s="1" t="s">
        <v>13</v>
      </c>
      <c r="F50" s="2">
        <v>-88.9</v>
      </c>
      <c r="G50" s="2">
        <v>-90.9</v>
      </c>
    </row>
    <row r="51" spans="1:7" x14ac:dyDescent="0.25">
      <c r="A51" s="1">
        <v>13</v>
      </c>
      <c r="B51" s="1" t="s">
        <v>38</v>
      </c>
      <c r="C51" s="1" t="s">
        <v>20</v>
      </c>
      <c r="D51" s="1">
        <v>3</v>
      </c>
      <c r="E51" s="1" t="s">
        <v>14</v>
      </c>
      <c r="F51" s="2">
        <v>-88.9</v>
      </c>
      <c r="G51" s="2">
        <v>-90.9</v>
      </c>
    </row>
    <row r="52" spans="1:7" x14ac:dyDescent="0.25">
      <c r="A52" s="1">
        <v>13</v>
      </c>
      <c r="B52" s="1" t="s">
        <v>38</v>
      </c>
      <c r="C52" s="1" t="s">
        <v>20</v>
      </c>
      <c r="D52" s="1">
        <v>3</v>
      </c>
      <c r="E52" s="1" t="s">
        <v>15</v>
      </c>
      <c r="F52" s="2">
        <v>-91.9</v>
      </c>
      <c r="G52" s="2">
        <v>-94</v>
      </c>
    </row>
    <row r="53" spans="1:7" x14ac:dyDescent="0.25">
      <c r="A53" s="1">
        <v>13</v>
      </c>
      <c r="B53" s="1" t="s">
        <v>38</v>
      </c>
      <c r="C53" s="1" t="s">
        <v>20</v>
      </c>
      <c r="D53" s="1">
        <v>3</v>
      </c>
      <c r="E53" s="1" t="s">
        <v>16</v>
      </c>
      <c r="F53" s="2">
        <v>-90.9</v>
      </c>
      <c r="G53" s="2">
        <v>-93</v>
      </c>
    </row>
    <row r="54" spans="1:7" x14ac:dyDescent="0.25">
      <c r="A54" s="1">
        <v>13</v>
      </c>
      <c r="B54" s="1" t="s">
        <v>38</v>
      </c>
      <c r="C54" s="1" t="s">
        <v>20</v>
      </c>
      <c r="D54" s="1">
        <v>3</v>
      </c>
      <c r="E54" s="1" t="s">
        <v>17</v>
      </c>
      <c r="F54" s="2">
        <v>-91.2</v>
      </c>
      <c r="G54" s="2">
        <v>-93.2</v>
      </c>
    </row>
    <row r="55" spans="1:7" x14ac:dyDescent="0.25">
      <c r="A55" s="1">
        <v>13</v>
      </c>
      <c r="B55" s="1" t="s">
        <v>38</v>
      </c>
      <c r="C55" s="1" t="s">
        <v>20</v>
      </c>
      <c r="D55" s="1">
        <v>3</v>
      </c>
      <c r="E55" s="1" t="s">
        <v>18</v>
      </c>
      <c r="F55" s="2">
        <f>10*LOG10(AVERAGE(10^(F49/10),10^(F54/10)))</f>
        <v>-90.942808392057955</v>
      </c>
      <c r="G55" s="2">
        <f>10*LOG10(AVERAGE(10^(G49/10),10^(G54/10)))</f>
        <v>-93.149712183221538</v>
      </c>
    </row>
    <row r="56" spans="1:7" x14ac:dyDescent="0.25">
      <c r="A56" s="1">
        <v>13</v>
      </c>
      <c r="B56" s="1" t="s">
        <v>38</v>
      </c>
      <c r="C56" s="1" t="s">
        <v>20</v>
      </c>
      <c r="D56" s="1">
        <v>3</v>
      </c>
      <c r="E56" s="1" t="s">
        <v>19</v>
      </c>
      <c r="F56" s="2">
        <f>10*LOG10( (10^(F47/10)+10^(F48/10)+10^(F49/10)+10^(F50/10)+10^(F51/10)+10^(F52/10)+10^(F53/10)+10^(F54/10))/8 )</f>
        <v>-89.965136355323295</v>
      </c>
      <c r="G56" s="2">
        <f>10*LOG10( (10^(G47/10)+10^(G48/10)+10^(G49/10)+10^(G50/10)+10^(G51/10)+10^(G52/10)+10^(G53/10)+10^(G54/10))/8 )</f>
        <v>-92.381829345058705</v>
      </c>
    </row>
    <row r="58" spans="1:7" x14ac:dyDescent="0.25">
      <c r="A58" s="1">
        <v>13</v>
      </c>
      <c r="B58" s="1" t="s">
        <v>38</v>
      </c>
      <c r="C58" s="1" t="s">
        <v>21</v>
      </c>
      <c r="D58" s="1">
        <v>3</v>
      </c>
      <c r="E58" s="3" t="s">
        <v>10</v>
      </c>
      <c r="F58" s="2">
        <v>-72</v>
      </c>
      <c r="G58" s="2">
        <v>-81.400000000000006</v>
      </c>
    </row>
    <row r="59" spans="1:7" x14ac:dyDescent="0.25">
      <c r="A59" s="1">
        <v>13</v>
      </c>
      <c r="B59" s="1" t="s">
        <v>38</v>
      </c>
      <c r="C59" s="1" t="s">
        <v>21</v>
      </c>
      <c r="D59" s="1">
        <v>3</v>
      </c>
      <c r="E59" s="3" t="s">
        <v>11</v>
      </c>
      <c r="F59" s="2">
        <v>-88.9</v>
      </c>
      <c r="G59" s="2">
        <v>-91.7</v>
      </c>
    </row>
    <row r="60" spans="1:7" x14ac:dyDescent="0.25">
      <c r="A60" s="1">
        <v>13</v>
      </c>
      <c r="B60" s="1" t="s">
        <v>38</v>
      </c>
      <c r="C60" s="1" t="s">
        <v>21</v>
      </c>
      <c r="D60" s="1">
        <v>3</v>
      </c>
      <c r="E60" s="1" t="s">
        <v>12</v>
      </c>
      <c r="F60" s="2">
        <v>-89.2</v>
      </c>
      <c r="G60" s="2">
        <v>-92.2</v>
      </c>
    </row>
    <row r="61" spans="1:7" x14ac:dyDescent="0.25">
      <c r="A61" s="1">
        <v>13</v>
      </c>
      <c r="B61" s="1" t="s">
        <v>38</v>
      </c>
      <c r="C61" s="1" t="s">
        <v>21</v>
      </c>
      <c r="D61" s="1">
        <v>3</v>
      </c>
      <c r="E61" s="1" t="s">
        <v>13</v>
      </c>
      <c r="F61" s="2">
        <v>-86.4</v>
      </c>
      <c r="G61" s="2">
        <v>-88.5</v>
      </c>
    </row>
    <row r="62" spans="1:7" x14ac:dyDescent="0.25">
      <c r="A62" s="1">
        <v>13</v>
      </c>
      <c r="B62" s="1" t="s">
        <v>38</v>
      </c>
      <c r="C62" s="1" t="s">
        <v>21</v>
      </c>
      <c r="D62" s="1">
        <v>3</v>
      </c>
      <c r="E62" s="1" t="s">
        <v>14</v>
      </c>
      <c r="F62" s="2">
        <v>-86.4</v>
      </c>
      <c r="G62" s="2">
        <v>-88.5</v>
      </c>
    </row>
    <row r="63" spans="1:7" x14ac:dyDescent="0.25">
      <c r="A63" s="1">
        <v>13</v>
      </c>
      <c r="B63" s="1" t="s">
        <v>38</v>
      </c>
      <c r="C63" s="1" t="s">
        <v>21</v>
      </c>
      <c r="D63" s="1">
        <v>3</v>
      </c>
      <c r="E63" s="1" t="s">
        <v>15</v>
      </c>
      <c r="F63" s="2">
        <v>-89.3</v>
      </c>
      <c r="G63" s="2">
        <v>-91.5</v>
      </c>
    </row>
    <row r="64" spans="1:7" x14ac:dyDescent="0.25">
      <c r="A64" s="1">
        <v>13</v>
      </c>
      <c r="B64" s="1" t="s">
        <v>38</v>
      </c>
      <c r="C64" s="1" t="s">
        <v>21</v>
      </c>
      <c r="D64" s="1">
        <v>3</v>
      </c>
      <c r="E64" s="1" t="s">
        <v>16</v>
      </c>
      <c r="F64" s="2">
        <v>-87.6</v>
      </c>
      <c r="G64" s="2">
        <v>-89.7</v>
      </c>
    </row>
    <row r="65" spans="1:7" x14ac:dyDescent="0.25">
      <c r="A65" s="1">
        <v>13</v>
      </c>
      <c r="B65" s="1" t="s">
        <v>38</v>
      </c>
      <c r="C65" s="1" t="s">
        <v>21</v>
      </c>
      <c r="D65" s="1">
        <v>3</v>
      </c>
      <c r="E65" s="1" t="s">
        <v>17</v>
      </c>
      <c r="F65" s="2">
        <v>-88.3</v>
      </c>
      <c r="G65" s="2">
        <v>-90.5</v>
      </c>
    </row>
    <row r="66" spans="1:7" x14ac:dyDescent="0.25">
      <c r="A66" s="1">
        <v>13</v>
      </c>
      <c r="B66" s="1" t="s">
        <v>38</v>
      </c>
      <c r="C66" s="1" t="s">
        <v>21</v>
      </c>
      <c r="D66" s="1">
        <v>3</v>
      </c>
      <c r="E66" s="1" t="s">
        <v>18</v>
      </c>
      <c r="F66" s="2">
        <f>10*LOG10(AVERAGE(10^(F60/10),10^(F65/10)))</f>
        <v>-88.726727924153295</v>
      </c>
      <c r="G66" s="2">
        <f>10*LOG10(AVERAGE(10^(G60/10),10^(G65/10)))</f>
        <v>-91.267344808548856</v>
      </c>
    </row>
    <row r="67" spans="1:7" x14ac:dyDescent="0.25">
      <c r="A67" s="1">
        <v>13</v>
      </c>
      <c r="B67" s="1" t="s">
        <v>38</v>
      </c>
      <c r="C67" s="1" t="s">
        <v>21</v>
      </c>
      <c r="D67" s="1">
        <v>3</v>
      </c>
      <c r="E67" s="1" t="s">
        <v>19</v>
      </c>
      <c r="F67" s="2">
        <f>10*LOG10( (10^(F58/10)+10^(F59/10)+10^(F60/10)+10^(F61/10)+10^(F62/10)+10^(F63/10)+10^(F64/10)+10^(F65/10))/8 )</f>
        <v>-80.305853078677302</v>
      </c>
      <c r="G67" s="2">
        <f>10*LOG10( (10^(G58/10)+10^(G59/10)+10^(G60/10)+10^(G61/10)+10^(G62/10)+10^(G63/10)+10^(G64/10)+10^(G65/10))/8 )</f>
        <v>-87.563793552965592</v>
      </c>
    </row>
    <row r="69" spans="1:7" x14ac:dyDescent="0.25">
      <c r="A69" s="1">
        <v>7</v>
      </c>
      <c r="B69" s="1" t="s">
        <v>37</v>
      </c>
      <c r="C69" s="1" t="s">
        <v>47</v>
      </c>
      <c r="D69" s="1">
        <v>3</v>
      </c>
      <c r="E69" s="3" t="s">
        <v>10</v>
      </c>
      <c r="F69" s="2">
        <v>-90.6</v>
      </c>
      <c r="G69" s="2">
        <v>-92.7</v>
      </c>
    </row>
    <row r="70" spans="1:7" x14ac:dyDescent="0.25">
      <c r="A70" s="1">
        <v>7</v>
      </c>
      <c r="B70" s="1" t="s">
        <v>37</v>
      </c>
      <c r="C70" s="1" t="s">
        <v>47</v>
      </c>
      <c r="D70" s="1">
        <v>3</v>
      </c>
      <c r="E70" s="3" t="s">
        <v>11</v>
      </c>
      <c r="F70" s="2">
        <v>-91.2</v>
      </c>
      <c r="G70" s="2">
        <v>-93.2</v>
      </c>
    </row>
    <row r="71" spans="1:7" x14ac:dyDescent="0.25">
      <c r="A71" s="1">
        <v>7</v>
      </c>
      <c r="B71" s="1" t="s">
        <v>37</v>
      </c>
      <c r="C71" s="1" t="s">
        <v>47</v>
      </c>
      <c r="D71" s="1">
        <v>3</v>
      </c>
      <c r="E71" s="1" t="s">
        <v>12</v>
      </c>
      <c r="F71" s="2">
        <v>-91.2</v>
      </c>
      <c r="G71" s="2">
        <v>-93.1</v>
      </c>
    </row>
    <row r="72" spans="1:7" x14ac:dyDescent="0.25">
      <c r="A72" s="1">
        <v>7</v>
      </c>
      <c r="B72" s="1" t="s">
        <v>37</v>
      </c>
      <c r="C72" s="1" t="s">
        <v>47</v>
      </c>
      <c r="D72" s="1">
        <v>3</v>
      </c>
      <c r="E72" s="1" t="s">
        <v>13</v>
      </c>
      <c r="F72" s="2">
        <v>-90.4</v>
      </c>
      <c r="G72" s="2">
        <v>-92.5</v>
      </c>
    </row>
    <row r="73" spans="1:7" x14ac:dyDescent="0.25">
      <c r="A73" s="1">
        <v>7</v>
      </c>
      <c r="B73" s="1" t="s">
        <v>37</v>
      </c>
      <c r="C73" s="1" t="s">
        <v>47</v>
      </c>
      <c r="D73" s="1">
        <v>3</v>
      </c>
      <c r="E73" s="1" t="s">
        <v>14</v>
      </c>
      <c r="F73" s="2">
        <v>-90.8</v>
      </c>
      <c r="G73" s="2">
        <v>-92.9</v>
      </c>
    </row>
    <row r="74" spans="1:7" x14ac:dyDescent="0.25">
      <c r="A74" s="1">
        <v>7</v>
      </c>
      <c r="B74" s="1" t="s">
        <v>37</v>
      </c>
      <c r="C74" s="1" t="s">
        <v>47</v>
      </c>
      <c r="D74" s="1">
        <v>3</v>
      </c>
      <c r="E74" s="1" t="s">
        <v>15</v>
      </c>
      <c r="F74" s="2">
        <v>-94.1</v>
      </c>
      <c r="G74" s="2">
        <v>-96.2</v>
      </c>
    </row>
    <row r="75" spans="1:7" x14ac:dyDescent="0.25">
      <c r="A75" s="1">
        <v>7</v>
      </c>
      <c r="B75" s="1" t="s">
        <v>37</v>
      </c>
      <c r="C75" s="1" t="s">
        <v>47</v>
      </c>
      <c r="D75" s="1">
        <v>3</v>
      </c>
      <c r="E75" s="1" t="s">
        <v>16</v>
      </c>
      <c r="F75" s="2">
        <v>-93.2</v>
      </c>
      <c r="G75" s="2">
        <v>-95.2</v>
      </c>
    </row>
    <row r="76" spans="1:7" x14ac:dyDescent="0.25">
      <c r="A76" s="1">
        <v>7</v>
      </c>
      <c r="B76" s="1" t="s">
        <v>37</v>
      </c>
      <c r="C76" s="1" t="s">
        <v>47</v>
      </c>
      <c r="D76" s="1">
        <v>3</v>
      </c>
      <c r="E76" s="1" t="s">
        <v>17</v>
      </c>
      <c r="F76" s="2">
        <v>-92.8</v>
      </c>
      <c r="G76" s="2">
        <v>-94.7</v>
      </c>
    </row>
    <row r="77" spans="1:7" x14ac:dyDescent="0.25">
      <c r="A77" s="1">
        <v>7</v>
      </c>
      <c r="B77" s="1" t="s">
        <v>37</v>
      </c>
      <c r="C77" s="1" t="s">
        <v>47</v>
      </c>
      <c r="D77" s="1">
        <v>3</v>
      </c>
      <c r="E77" s="1" t="s">
        <v>18</v>
      </c>
      <c r="F77" s="2">
        <f>10*LOG10(AVERAGE(10^(F71/10),10^(F76/10)))</f>
        <v>-91.926730247057435</v>
      </c>
      <c r="G77" s="2">
        <f>10*LOG10(AVERAGE(10^(G71/10),10^(G76/10)))</f>
        <v>-93.826730247057412</v>
      </c>
    </row>
    <row r="78" spans="1:7" x14ac:dyDescent="0.25">
      <c r="A78" s="1">
        <v>7</v>
      </c>
      <c r="B78" s="1" t="s">
        <v>37</v>
      </c>
      <c r="C78" s="1" t="s">
        <v>47</v>
      </c>
      <c r="D78" s="1">
        <v>3</v>
      </c>
      <c r="E78" s="1" t="s">
        <v>19</v>
      </c>
      <c r="F78" s="2">
        <f>10*LOG10( (10^(F69/10)+10^(F70/10)+10^(F71/10)+10^(F72/10)+10^(F73/10)+10^(F74/10)+10^(F75/10)+10^(F76/10))/8 )</f>
        <v>-91.608067533579884</v>
      </c>
      <c r="G78" s="2">
        <f>10*LOG10( (10^(G69/10)+10^(G70/10)+10^(G71/10)+10^(G72/10)+10^(G73/10)+10^(G74/10)+10^(G75/10)+10^(G76/10))/8 )</f>
        <v>-93.638424588955971</v>
      </c>
    </row>
    <row r="80" spans="1:7" x14ac:dyDescent="0.25">
      <c r="A80" s="1">
        <v>7</v>
      </c>
      <c r="B80" s="1" t="s">
        <v>37</v>
      </c>
      <c r="C80" s="1" t="s">
        <v>48</v>
      </c>
      <c r="D80" s="1">
        <v>3</v>
      </c>
      <c r="E80" s="3" t="s">
        <v>10</v>
      </c>
      <c r="F80" s="2">
        <v>-94</v>
      </c>
      <c r="G80" s="2">
        <v>-96.1</v>
      </c>
    </row>
    <row r="81" spans="1:7" x14ac:dyDescent="0.25">
      <c r="A81" s="1">
        <v>7</v>
      </c>
      <c r="B81" s="1" t="s">
        <v>37</v>
      </c>
      <c r="C81" s="1" t="s">
        <v>48</v>
      </c>
      <c r="D81" s="1">
        <v>3</v>
      </c>
      <c r="E81" s="3" t="s">
        <v>11</v>
      </c>
      <c r="F81" s="2">
        <v>-93</v>
      </c>
      <c r="G81" s="2">
        <v>-94.9</v>
      </c>
    </row>
    <row r="82" spans="1:7" x14ac:dyDescent="0.25">
      <c r="A82" s="1">
        <v>7</v>
      </c>
      <c r="B82" s="1" t="s">
        <v>37</v>
      </c>
      <c r="C82" s="1" t="s">
        <v>48</v>
      </c>
      <c r="D82" s="1">
        <v>3</v>
      </c>
      <c r="E82" s="1" t="s">
        <v>12</v>
      </c>
      <c r="F82" s="2">
        <v>-94.1</v>
      </c>
      <c r="G82" s="2">
        <v>-96.1</v>
      </c>
    </row>
    <row r="83" spans="1:7" x14ac:dyDescent="0.25">
      <c r="A83" s="1">
        <v>7</v>
      </c>
      <c r="B83" s="1" t="s">
        <v>37</v>
      </c>
      <c r="C83" s="1" t="s">
        <v>48</v>
      </c>
      <c r="D83" s="1">
        <v>3</v>
      </c>
      <c r="E83" s="1" t="s">
        <v>13</v>
      </c>
      <c r="F83" s="2">
        <v>-91.2</v>
      </c>
      <c r="G83" s="2">
        <v>-93.5</v>
      </c>
    </row>
    <row r="84" spans="1:7" x14ac:dyDescent="0.25">
      <c r="A84" s="1">
        <v>7</v>
      </c>
      <c r="B84" s="1" t="s">
        <v>37</v>
      </c>
      <c r="C84" s="1" t="s">
        <v>48</v>
      </c>
      <c r="D84" s="1">
        <v>3</v>
      </c>
      <c r="E84" s="1" t="s">
        <v>14</v>
      </c>
      <c r="F84" s="2">
        <v>-91.1</v>
      </c>
      <c r="G84" s="2">
        <v>-93.3</v>
      </c>
    </row>
    <row r="85" spans="1:7" x14ac:dyDescent="0.25">
      <c r="A85" s="1">
        <v>7</v>
      </c>
      <c r="B85" s="1" t="s">
        <v>37</v>
      </c>
      <c r="C85" s="1" t="s">
        <v>48</v>
      </c>
      <c r="D85" s="1">
        <v>3</v>
      </c>
      <c r="E85" s="1" t="s">
        <v>15</v>
      </c>
      <c r="F85" s="2">
        <v>-93.6</v>
      </c>
      <c r="G85" s="2">
        <v>-95.6</v>
      </c>
    </row>
    <row r="86" spans="1:7" x14ac:dyDescent="0.25">
      <c r="A86" s="1">
        <v>7</v>
      </c>
      <c r="B86" s="1" t="s">
        <v>37</v>
      </c>
      <c r="C86" s="1" t="s">
        <v>48</v>
      </c>
      <c r="D86" s="1">
        <v>3</v>
      </c>
      <c r="E86" s="1" t="s">
        <v>16</v>
      </c>
      <c r="F86" s="2">
        <v>-93.3</v>
      </c>
      <c r="G86" s="2">
        <v>-95.3</v>
      </c>
    </row>
    <row r="87" spans="1:7" x14ac:dyDescent="0.25">
      <c r="A87" s="1">
        <v>7</v>
      </c>
      <c r="B87" s="1" t="s">
        <v>37</v>
      </c>
      <c r="C87" s="1" t="s">
        <v>48</v>
      </c>
      <c r="D87" s="1">
        <v>3</v>
      </c>
      <c r="E87" s="1" t="s">
        <v>17</v>
      </c>
      <c r="F87" s="2">
        <v>-93.9</v>
      </c>
      <c r="G87" s="2">
        <v>-96</v>
      </c>
    </row>
    <row r="88" spans="1:7" x14ac:dyDescent="0.25">
      <c r="A88" s="1">
        <v>7</v>
      </c>
      <c r="B88" s="1" t="s">
        <v>37</v>
      </c>
      <c r="C88" s="1" t="s">
        <v>48</v>
      </c>
      <c r="D88" s="1">
        <v>3</v>
      </c>
      <c r="E88" s="1" t="s">
        <v>18</v>
      </c>
      <c r="F88" s="2">
        <f>10*LOG10(AVERAGE(10^(F82/10),10^(F87/10)))</f>
        <v>-93.998848809173055</v>
      </c>
      <c r="G88" s="2">
        <f>10*LOG10(AVERAGE(10^(G82/10),10^(G87/10)))</f>
        <v>-96.049712183221516</v>
      </c>
    </row>
    <row r="89" spans="1:7" x14ac:dyDescent="0.25">
      <c r="A89" s="1">
        <v>7</v>
      </c>
      <c r="B89" s="1" t="s">
        <v>37</v>
      </c>
      <c r="C89" s="1" t="s">
        <v>48</v>
      </c>
      <c r="D89" s="1">
        <v>3</v>
      </c>
      <c r="E89" s="1" t="s">
        <v>19</v>
      </c>
      <c r="F89" s="2">
        <f>10*LOG10( (10^(F80/10)+10^(F81/10)+10^(F82/10)+10^(F83/10)+10^(F84/10)+10^(F85/10)+10^(F86/10)+10^(F87/10))/8 )</f>
        <v>-92.866359528665981</v>
      </c>
      <c r="G89" s="2">
        <f>10*LOG10( (10^(G80/10)+10^(G81/10)+10^(G82/10)+10^(G83/10)+10^(G84/10)+10^(G85/10)+10^(G86/10)+10^(G87/10))/8 )</f>
        <v>-94.964328847356796</v>
      </c>
    </row>
    <row r="91" spans="1:7" x14ac:dyDescent="0.25">
      <c r="A91" s="1">
        <v>7</v>
      </c>
      <c r="B91" s="1" t="s">
        <v>37</v>
      </c>
      <c r="C91" s="1" t="s">
        <v>21</v>
      </c>
      <c r="D91" s="1">
        <v>3</v>
      </c>
      <c r="E91" s="3" t="s">
        <v>10</v>
      </c>
      <c r="F91" s="2">
        <v>-95.4</v>
      </c>
      <c r="G91" s="2">
        <v>-97.4</v>
      </c>
    </row>
    <row r="92" spans="1:7" x14ac:dyDescent="0.25">
      <c r="A92" s="1">
        <v>7</v>
      </c>
      <c r="B92" s="1" t="s">
        <v>37</v>
      </c>
      <c r="C92" s="1" t="s">
        <v>21</v>
      </c>
      <c r="D92" s="1">
        <v>3</v>
      </c>
      <c r="E92" s="3" t="s">
        <v>11</v>
      </c>
      <c r="F92" s="2">
        <v>-94.9</v>
      </c>
      <c r="G92" s="2">
        <v>-96.8</v>
      </c>
    </row>
    <row r="93" spans="1:7" x14ac:dyDescent="0.25">
      <c r="A93" s="1">
        <v>7</v>
      </c>
      <c r="B93" s="1" t="s">
        <v>37</v>
      </c>
      <c r="C93" s="1" t="s">
        <v>21</v>
      </c>
      <c r="D93" s="1">
        <v>3</v>
      </c>
      <c r="E93" s="1" t="s">
        <v>12</v>
      </c>
      <c r="F93" s="2">
        <v>-95</v>
      </c>
      <c r="G93" s="2">
        <v>-96.9</v>
      </c>
    </row>
    <row r="94" spans="1:7" x14ac:dyDescent="0.25">
      <c r="A94" s="1">
        <v>7</v>
      </c>
      <c r="B94" s="1" t="s">
        <v>37</v>
      </c>
      <c r="C94" s="1" t="s">
        <v>21</v>
      </c>
      <c r="D94" s="1">
        <v>3</v>
      </c>
      <c r="E94" s="1" t="s">
        <v>13</v>
      </c>
      <c r="F94" s="2">
        <v>-93</v>
      </c>
      <c r="G94" s="2">
        <v>-95.1</v>
      </c>
    </row>
    <row r="95" spans="1:7" x14ac:dyDescent="0.25">
      <c r="A95" s="1">
        <v>7</v>
      </c>
      <c r="B95" s="1" t="s">
        <v>37</v>
      </c>
      <c r="C95" s="1" t="s">
        <v>21</v>
      </c>
      <c r="D95" s="1">
        <v>3</v>
      </c>
      <c r="E95" s="1" t="s">
        <v>14</v>
      </c>
      <c r="F95" s="2">
        <v>-92.9</v>
      </c>
      <c r="G95" s="2">
        <v>-95</v>
      </c>
    </row>
    <row r="96" spans="1:7" x14ac:dyDescent="0.25">
      <c r="A96" s="1">
        <v>7</v>
      </c>
      <c r="B96" s="1" t="s">
        <v>37</v>
      </c>
      <c r="C96" s="1" t="s">
        <v>21</v>
      </c>
      <c r="D96" s="1">
        <v>3</v>
      </c>
      <c r="E96" s="1" t="s">
        <v>15</v>
      </c>
      <c r="F96" s="2">
        <v>-93</v>
      </c>
      <c r="G96" s="2">
        <v>-95.1</v>
      </c>
    </row>
    <row r="97" spans="1:7" x14ac:dyDescent="0.25">
      <c r="A97" s="1">
        <v>7</v>
      </c>
      <c r="B97" s="1" t="s">
        <v>37</v>
      </c>
      <c r="C97" s="1" t="s">
        <v>21</v>
      </c>
      <c r="D97" s="1">
        <v>3</v>
      </c>
      <c r="E97" s="1" t="s">
        <v>16</v>
      </c>
      <c r="F97" s="2">
        <v>-93.9</v>
      </c>
      <c r="G97" s="2">
        <v>-95.7</v>
      </c>
    </row>
    <row r="98" spans="1:7" x14ac:dyDescent="0.25">
      <c r="A98" s="1">
        <v>7</v>
      </c>
      <c r="B98" s="1" t="s">
        <v>37</v>
      </c>
      <c r="C98" s="1" t="s">
        <v>21</v>
      </c>
      <c r="D98" s="1">
        <v>3</v>
      </c>
      <c r="E98" s="1" t="s">
        <v>17</v>
      </c>
      <c r="F98" s="2">
        <v>-94.7</v>
      </c>
      <c r="G98" s="2">
        <v>-96.6</v>
      </c>
    </row>
    <row r="99" spans="1:7" x14ac:dyDescent="0.25">
      <c r="A99" s="1">
        <v>7</v>
      </c>
      <c r="B99" s="1" t="s">
        <v>37</v>
      </c>
      <c r="C99" s="1" t="s">
        <v>21</v>
      </c>
      <c r="D99" s="1">
        <v>3</v>
      </c>
      <c r="E99" s="1" t="s">
        <v>18</v>
      </c>
      <c r="F99" s="2">
        <f>10*LOG10(AVERAGE(10^(F93/10),10^(F98/10)))</f>
        <v>-94.847410106634626</v>
      </c>
      <c r="G99" s="2">
        <f>10*LOG10(AVERAGE(10^(G93/10),10^(G98/10)))</f>
        <v>-96.747410106634646</v>
      </c>
    </row>
    <row r="100" spans="1:7" x14ac:dyDescent="0.25">
      <c r="A100" s="1">
        <v>7</v>
      </c>
      <c r="B100" s="1" t="s">
        <v>37</v>
      </c>
      <c r="C100" s="1" t="s">
        <v>21</v>
      </c>
      <c r="D100" s="1">
        <v>3</v>
      </c>
      <c r="E100" s="1" t="s">
        <v>19</v>
      </c>
      <c r="F100" s="2">
        <f>10*LOG10( (10^(F91/10)+10^(F92/10)+10^(F93/10)+10^(F94/10)+10^(F95/10)+10^(F96/10)+10^(F97/10)+10^(F98/10))/8 )</f>
        <v>-93.993422102036618</v>
      </c>
      <c r="G100" s="2">
        <f>10*LOG10( (10^(G91/10)+10^(G92/10)+10^(G93/10)+10^(G94/10)+10^(G95/10)+10^(G96/10)+10^(G97/10)+10^(G98/10))/8 )</f>
        <v>-95.983216537525834</v>
      </c>
    </row>
    <row r="102" spans="1:7" x14ac:dyDescent="0.25">
      <c r="A102" s="1">
        <v>7</v>
      </c>
      <c r="B102" s="1" t="s">
        <v>38</v>
      </c>
      <c r="C102" s="1" t="s">
        <v>47</v>
      </c>
      <c r="D102" s="1">
        <v>3</v>
      </c>
      <c r="E102" s="3" t="s">
        <v>10</v>
      </c>
      <c r="F102" s="2">
        <v>-84.6</v>
      </c>
      <c r="G102" s="2">
        <v>-87.2</v>
      </c>
    </row>
    <row r="103" spans="1:7" x14ac:dyDescent="0.25">
      <c r="A103" s="1">
        <v>7</v>
      </c>
      <c r="B103" s="1" t="s">
        <v>38</v>
      </c>
      <c r="C103" s="1" t="s">
        <v>47</v>
      </c>
      <c r="D103" s="1">
        <v>3</v>
      </c>
      <c r="E103" s="3" t="s">
        <v>11</v>
      </c>
      <c r="F103" s="2">
        <v>-85.5</v>
      </c>
      <c r="G103" s="2">
        <v>-87.8</v>
      </c>
    </row>
    <row r="104" spans="1:7" x14ac:dyDescent="0.25">
      <c r="A104" s="1">
        <v>7</v>
      </c>
      <c r="B104" s="1" t="s">
        <v>38</v>
      </c>
      <c r="C104" s="1" t="s">
        <v>47</v>
      </c>
      <c r="D104" s="1">
        <v>3</v>
      </c>
      <c r="E104" s="1" t="s">
        <v>12</v>
      </c>
      <c r="F104" s="2">
        <v>-85.9</v>
      </c>
      <c r="G104" s="2">
        <v>-88</v>
      </c>
    </row>
    <row r="105" spans="1:7" x14ac:dyDescent="0.25">
      <c r="A105" s="1">
        <v>7</v>
      </c>
      <c r="B105" s="1" t="s">
        <v>38</v>
      </c>
      <c r="C105" s="1" t="s">
        <v>47</v>
      </c>
      <c r="D105" s="1">
        <v>3</v>
      </c>
      <c r="E105" s="1" t="s">
        <v>13</v>
      </c>
      <c r="F105" s="2">
        <v>-85.3</v>
      </c>
      <c r="G105" s="2">
        <v>-87.3</v>
      </c>
    </row>
    <row r="106" spans="1:7" x14ac:dyDescent="0.25">
      <c r="A106" s="1">
        <v>7</v>
      </c>
      <c r="B106" s="1" t="s">
        <v>38</v>
      </c>
      <c r="C106" s="1" t="s">
        <v>47</v>
      </c>
      <c r="D106" s="1">
        <v>3</v>
      </c>
      <c r="E106" s="1" t="s">
        <v>14</v>
      </c>
      <c r="F106" s="2">
        <v>-85.6</v>
      </c>
      <c r="G106" s="2">
        <v>-87.6</v>
      </c>
    </row>
    <row r="107" spans="1:7" x14ac:dyDescent="0.25">
      <c r="A107" s="1">
        <v>7</v>
      </c>
      <c r="B107" s="1" t="s">
        <v>38</v>
      </c>
      <c r="C107" s="1" t="s">
        <v>47</v>
      </c>
      <c r="D107" s="1">
        <v>3</v>
      </c>
      <c r="E107" s="1" t="s">
        <v>15</v>
      </c>
      <c r="F107" s="2">
        <v>-86.3</v>
      </c>
      <c r="G107" s="2">
        <v>-89.4</v>
      </c>
    </row>
    <row r="108" spans="1:7" x14ac:dyDescent="0.25">
      <c r="A108" s="1">
        <v>7</v>
      </c>
      <c r="B108" s="1" t="s">
        <v>38</v>
      </c>
      <c r="C108" s="1" t="s">
        <v>47</v>
      </c>
      <c r="D108" s="1">
        <v>3</v>
      </c>
      <c r="E108" s="1" t="s">
        <v>16</v>
      </c>
      <c r="F108" s="2">
        <v>-87.3</v>
      </c>
      <c r="G108" s="2">
        <v>-89.5</v>
      </c>
    </row>
    <row r="109" spans="1:7" x14ac:dyDescent="0.25">
      <c r="A109" s="1">
        <v>7</v>
      </c>
      <c r="B109" s="1" t="s">
        <v>38</v>
      </c>
      <c r="C109" s="1" t="s">
        <v>47</v>
      </c>
      <c r="D109" s="1">
        <v>3</v>
      </c>
      <c r="E109" s="1" t="s">
        <v>17</v>
      </c>
      <c r="F109" s="2">
        <v>-87</v>
      </c>
      <c r="G109" s="2">
        <v>-89.3</v>
      </c>
    </row>
    <row r="110" spans="1:7" x14ac:dyDescent="0.25">
      <c r="A110" s="1">
        <v>7</v>
      </c>
      <c r="B110" s="1" t="s">
        <v>38</v>
      </c>
      <c r="C110" s="1" t="s">
        <v>47</v>
      </c>
      <c r="D110" s="1">
        <v>3</v>
      </c>
      <c r="E110" s="1" t="s">
        <v>18</v>
      </c>
      <c r="F110" s="2">
        <f>10*LOG10(AVERAGE(10^(F104/10),10^(F109/10)))</f>
        <v>-86.415266097155154</v>
      </c>
      <c r="G110" s="2">
        <f>10*LOG10(AVERAGE(10^(G104/10),10^(G109/10)))</f>
        <v>-88.601538413865839</v>
      </c>
    </row>
    <row r="111" spans="1:7" x14ac:dyDescent="0.25">
      <c r="A111" s="1">
        <v>7</v>
      </c>
      <c r="B111" s="1" t="s">
        <v>38</v>
      </c>
      <c r="C111" s="1" t="s">
        <v>47</v>
      </c>
      <c r="D111" s="1">
        <v>3</v>
      </c>
      <c r="E111" s="1" t="s">
        <v>19</v>
      </c>
      <c r="F111" s="2">
        <f>10*LOG10( (10^(F102/10)+10^(F103/10)+10^(F104/10)+10^(F105/10)+10^(F106/10)+10^(F107/10)+10^(F108/10)+10^(F109/10))/8 )</f>
        <v>-85.85796464923493</v>
      </c>
      <c r="G111" s="2">
        <f>10*LOG10( (10^(G102/10)+10^(G103/10)+10^(G104/10)+10^(G105/10)+10^(G106/10)+10^(G107/10)+10^(G108/10)+10^(G109/10))/8 )</f>
        <v>-88.169118000886115</v>
      </c>
    </row>
    <row r="113" spans="1:7" x14ac:dyDescent="0.25">
      <c r="A113" s="1">
        <v>7</v>
      </c>
      <c r="B113" s="1" t="s">
        <v>38</v>
      </c>
      <c r="C113" s="1" t="s">
        <v>48</v>
      </c>
      <c r="D113" s="1">
        <v>3</v>
      </c>
      <c r="E113" s="3" t="s">
        <v>10</v>
      </c>
      <c r="F113" s="2">
        <v>-88.8</v>
      </c>
      <c r="G113" s="2">
        <v>-91</v>
      </c>
    </row>
    <row r="114" spans="1:7" x14ac:dyDescent="0.25">
      <c r="A114" s="1">
        <v>7</v>
      </c>
      <c r="B114" s="1" t="s">
        <v>38</v>
      </c>
      <c r="C114" s="1" t="s">
        <v>48</v>
      </c>
      <c r="D114" s="1">
        <v>3</v>
      </c>
      <c r="E114" s="3" t="s">
        <v>11</v>
      </c>
      <c r="F114" s="2">
        <v>-87.6</v>
      </c>
      <c r="G114" s="2">
        <v>-89.6</v>
      </c>
    </row>
    <row r="115" spans="1:7" x14ac:dyDescent="0.25">
      <c r="A115" s="1">
        <v>7</v>
      </c>
      <c r="B115" s="1" t="s">
        <v>38</v>
      </c>
      <c r="C115" s="1" t="s">
        <v>48</v>
      </c>
      <c r="D115" s="1">
        <v>3</v>
      </c>
      <c r="E115" s="1" t="s">
        <v>12</v>
      </c>
      <c r="F115" s="2">
        <v>-91.6</v>
      </c>
      <c r="G115" s="2">
        <v>-93.7</v>
      </c>
    </row>
    <row r="116" spans="1:7" x14ac:dyDescent="0.25">
      <c r="A116" s="1">
        <v>7</v>
      </c>
      <c r="B116" s="1" t="s">
        <v>38</v>
      </c>
      <c r="C116" s="1" t="s">
        <v>48</v>
      </c>
      <c r="D116" s="1">
        <v>3</v>
      </c>
      <c r="E116" s="1" t="s">
        <v>13</v>
      </c>
      <c r="F116" s="2">
        <v>-86</v>
      </c>
      <c r="G116" s="2">
        <v>-88</v>
      </c>
    </row>
    <row r="117" spans="1:7" x14ac:dyDescent="0.25">
      <c r="A117" s="1">
        <v>7</v>
      </c>
      <c r="B117" s="1" t="s">
        <v>38</v>
      </c>
      <c r="C117" s="1" t="s">
        <v>48</v>
      </c>
      <c r="D117" s="1">
        <v>3</v>
      </c>
      <c r="E117" s="1" t="s">
        <v>14</v>
      </c>
      <c r="F117" s="2">
        <v>-86</v>
      </c>
      <c r="G117" s="2">
        <v>-88</v>
      </c>
    </row>
    <row r="118" spans="1:7" x14ac:dyDescent="0.25">
      <c r="A118" s="1">
        <v>7</v>
      </c>
      <c r="B118" s="1" t="s">
        <v>38</v>
      </c>
      <c r="C118" s="1" t="s">
        <v>48</v>
      </c>
      <c r="D118" s="1">
        <v>3</v>
      </c>
      <c r="E118" s="1" t="s">
        <v>15</v>
      </c>
      <c r="F118" s="2">
        <v>-87.7</v>
      </c>
      <c r="G118" s="2">
        <v>-89.9</v>
      </c>
    </row>
    <row r="119" spans="1:7" x14ac:dyDescent="0.25">
      <c r="A119" s="1">
        <v>7</v>
      </c>
      <c r="B119" s="1" t="s">
        <v>38</v>
      </c>
      <c r="C119" s="1" t="s">
        <v>48</v>
      </c>
      <c r="D119" s="1">
        <v>3</v>
      </c>
      <c r="E119" s="1" t="s">
        <v>16</v>
      </c>
      <c r="F119" s="2">
        <v>-88</v>
      </c>
      <c r="G119" s="2">
        <v>-90</v>
      </c>
    </row>
    <row r="120" spans="1:7" x14ac:dyDescent="0.25">
      <c r="A120" s="1">
        <v>7</v>
      </c>
      <c r="B120" s="1" t="s">
        <v>38</v>
      </c>
      <c r="C120" s="1" t="s">
        <v>48</v>
      </c>
      <c r="D120" s="1">
        <v>3</v>
      </c>
      <c r="E120" s="1" t="s">
        <v>17</v>
      </c>
      <c r="F120" s="2">
        <v>-88.6</v>
      </c>
      <c r="G120" s="2">
        <v>-90.7</v>
      </c>
    </row>
    <row r="121" spans="1:7" x14ac:dyDescent="0.25">
      <c r="A121" s="1">
        <v>7</v>
      </c>
      <c r="B121" s="1" t="s">
        <v>38</v>
      </c>
      <c r="C121" s="1" t="s">
        <v>48</v>
      </c>
      <c r="D121" s="1">
        <v>3</v>
      </c>
      <c r="E121" s="1" t="s">
        <v>18</v>
      </c>
      <c r="F121" s="2">
        <f>10*LOG10(AVERAGE(10^(F115/10),10^(F120/10)))</f>
        <v>-89.84595133227495</v>
      </c>
      <c r="G121" s="2">
        <f>10*LOG10(AVERAGE(10^(G115/10),10^(G120/10)))</f>
        <v>-91.945951332274959</v>
      </c>
    </row>
    <row r="122" spans="1:7" x14ac:dyDescent="0.25">
      <c r="A122" s="1">
        <v>7</v>
      </c>
      <c r="B122" s="1" t="s">
        <v>38</v>
      </c>
      <c r="C122" s="1" t="s">
        <v>48</v>
      </c>
      <c r="D122" s="1">
        <v>3</v>
      </c>
      <c r="E122" s="1" t="s">
        <v>19</v>
      </c>
      <c r="F122" s="2">
        <f>10*LOG10( (10^(F113/10)+10^(F114/10)+10^(F115/10)+10^(F116/10)+10^(F117/10)+10^(F118/10)+10^(F119/10)+10^(F120/10))/8 )</f>
        <v>-87.748464164920705</v>
      </c>
      <c r="G122" s="2">
        <f>10*LOG10( (10^(G113/10)+10^(G114/10)+10^(G115/10)+10^(G116/10)+10^(G117/10)+10^(G118/10)+10^(G119/10)+10^(G120/10))/8 )</f>
        <v>-89.808004241656093</v>
      </c>
    </row>
    <row r="124" spans="1:7" x14ac:dyDescent="0.25">
      <c r="A124" s="1">
        <v>7</v>
      </c>
      <c r="B124" s="1" t="s">
        <v>38</v>
      </c>
      <c r="C124" s="1" t="s">
        <v>21</v>
      </c>
      <c r="D124" s="1">
        <v>3</v>
      </c>
      <c r="E124" s="3" t="s">
        <v>10</v>
      </c>
      <c r="F124" s="2">
        <v>-89.8</v>
      </c>
      <c r="G124" s="2">
        <v>-92.2</v>
      </c>
    </row>
    <row r="125" spans="1:7" x14ac:dyDescent="0.25">
      <c r="A125" s="1">
        <v>7</v>
      </c>
      <c r="B125" s="1" t="s">
        <v>38</v>
      </c>
      <c r="C125" s="1" t="s">
        <v>21</v>
      </c>
      <c r="D125" s="1">
        <v>3</v>
      </c>
      <c r="E125" s="3" t="s">
        <v>11</v>
      </c>
      <c r="F125" s="2">
        <v>-89.8</v>
      </c>
      <c r="G125" s="2">
        <v>-91.8</v>
      </c>
    </row>
    <row r="126" spans="1:7" x14ac:dyDescent="0.25">
      <c r="A126" s="1">
        <v>7</v>
      </c>
      <c r="B126" s="1" t="s">
        <v>38</v>
      </c>
      <c r="C126" s="1" t="s">
        <v>21</v>
      </c>
      <c r="D126" s="1">
        <v>3</v>
      </c>
      <c r="E126" s="1" t="s">
        <v>12</v>
      </c>
      <c r="F126" s="2">
        <v>-90.1</v>
      </c>
      <c r="G126" s="2">
        <v>-92.1</v>
      </c>
    </row>
    <row r="127" spans="1:7" x14ac:dyDescent="0.25">
      <c r="A127" s="1">
        <v>7</v>
      </c>
      <c r="B127" s="1" t="s">
        <v>38</v>
      </c>
      <c r="C127" s="1" t="s">
        <v>21</v>
      </c>
      <c r="D127" s="1">
        <v>3</v>
      </c>
      <c r="E127" s="1" t="s">
        <v>13</v>
      </c>
      <c r="F127" s="2">
        <v>-87.8</v>
      </c>
      <c r="G127" s="2">
        <v>-89.9</v>
      </c>
    </row>
    <row r="128" spans="1:7" x14ac:dyDescent="0.25">
      <c r="A128" s="1">
        <v>7</v>
      </c>
      <c r="B128" s="1" t="s">
        <v>38</v>
      </c>
      <c r="C128" s="1" t="s">
        <v>21</v>
      </c>
      <c r="D128" s="1">
        <v>3</v>
      </c>
      <c r="E128" s="1" t="s">
        <v>14</v>
      </c>
      <c r="F128" s="2">
        <v>-87.7</v>
      </c>
      <c r="G128" s="2">
        <v>-89.7</v>
      </c>
    </row>
    <row r="129" spans="1:7" x14ac:dyDescent="0.25">
      <c r="A129" s="1">
        <v>7</v>
      </c>
      <c r="B129" s="1" t="s">
        <v>38</v>
      </c>
      <c r="C129" s="1" t="s">
        <v>21</v>
      </c>
      <c r="D129" s="1">
        <v>3</v>
      </c>
      <c r="E129" s="1" t="s">
        <v>15</v>
      </c>
      <c r="F129" s="2">
        <v>-87</v>
      </c>
      <c r="G129" s="2">
        <v>-89.4</v>
      </c>
    </row>
    <row r="130" spans="1:7" x14ac:dyDescent="0.25">
      <c r="A130" s="1">
        <v>7</v>
      </c>
      <c r="B130" s="1" t="s">
        <v>38</v>
      </c>
      <c r="C130" s="1" t="s">
        <v>21</v>
      </c>
      <c r="D130" s="1">
        <v>3</v>
      </c>
      <c r="E130" s="1" t="s">
        <v>16</v>
      </c>
      <c r="F130" s="2">
        <v>-88.3</v>
      </c>
      <c r="G130" s="2">
        <v>-90.5</v>
      </c>
    </row>
    <row r="131" spans="1:7" x14ac:dyDescent="0.25">
      <c r="A131" s="1">
        <v>7</v>
      </c>
      <c r="B131" s="1" t="s">
        <v>38</v>
      </c>
      <c r="C131" s="1" t="s">
        <v>21</v>
      </c>
      <c r="D131" s="1">
        <v>3</v>
      </c>
      <c r="E131" s="1" t="s">
        <v>17</v>
      </c>
      <c r="F131" s="2">
        <v>-89.2</v>
      </c>
      <c r="G131" s="2">
        <v>-91.3</v>
      </c>
    </row>
    <row r="132" spans="1:7" x14ac:dyDescent="0.25">
      <c r="A132" s="1">
        <v>7</v>
      </c>
      <c r="B132" s="1" t="s">
        <v>38</v>
      </c>
      <c r="C132" s="1" t="s">
        <v>21</v>
      </c>
      <c r="D132" s="1">
        <v>3</v>
      </c>
      <c r="E132" s="1" t="s">
        <v>18</v>
      </c>
      <c r="F132" s="2">
        <f>10*LOG10(AVERAGE(10^(F126/10),10^(F131/10)))</f>
        <v>-89.6267279241533</v>
      </c>
      <c r="G132" s="2">
        <f>10*LOG10(AVERAGE(10^(G126/10),10^(G131/10)))</f>
        <v>-91.681605304378323</v>
      </c>
    </row>
    <row r="133" spans="1:7" x14ac:dyDescent="0.25">
      <c r="A133" s="1">
        <v>7</v>
      </c>
      <c r="B133" s="1" t="s">
        <v>38</v>
      </c>
      <c r="C133" s="1" t="s">
        <v>21</v>
      </c>
      <c r="D133" s="1">
        <v>3</v>
      </c>
      <c r="E133" s="1" t="s">
        <v>19</v>
      </c>
      <c r="F133" s="2">
        <f>10*LOG10( (10^(F124/10)+10^(F125/10)+10^(F126/10)+10^(F127/10)+10^(F128/10)+10^(F129/10)+10^(F130/10)+10^(F131/10))/8 )</f>
        <v>-88.575338814625866</v>
      </c>
      <c r="G133" s="2">
        <f>10*LOG10( (10^(G124/10)+10^(G125/10)+10^(G126/10)+10^(G127/10)+10^(G128/10)+10^(G129/10)+10^(G130/10)+10^(G131/10))/8 )</f>
        <v>-90.734405160508643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7" width="13.7109375" style="2" bestFit="1" customWidth="1"/>
    <col min="8" max="16384" width="9.140625" style="1"/>
  </cols>
  <sheetData>
    <row r="1" spans="1:7" x14ac:dyDescent="0.25">
      <c r="F1" s="4" t="s">
        <v>0</v>
      </c>
      <c r="G1" s="4" t="s">
        <v>3</v>
      </c>
    </row>
    <row r="2" spans="1:7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</row>
    <row r="3" spans="1:7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-98.2</v>
      </c>
      <c r="G3" s="2">
        <v>-100.5</v>
      </c>
    </row>
    <row r="4" spans="1:7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-97.3</v>
      </c>
      <c r="G4" s="2">
        <v>-99.2</v>
      </c>
    </row>
    <row r="5" spans="1:7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-96.6</v>
      </c>
      <c r="G5" s="2">
        <v>-98.6</v>
      </c>
    </row>
    <row r="6" spans="1:7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-94.4</v>
      </c>
      <c r="G6" s="2">
        <v>-96.2</v>
      </c>
    </row>
    <row r="7" spans="1:7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-94.7</v>
      </c>
      <c r="G7" s="2">
        <v>-96.5</v>
      </c>
    </row>
    <row r="8" spans="1:7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-97.9</v>
      </c>
      <c r="G8" s="2">
        <v>-100</v>
      </c>
    </row>
    <row r="9" spans="1:7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-96.1</v>
      </c>
      <c r="G9" s="2">
        <v>-98.1</v>
      </c>
    </row>
    <row r="10" spans="1:7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-97</v>
      </c>
      <c r="G10" s="2">
        <v>-98.9</v>
      </c>
    </row>
    <row r="11" spans="1:7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-96.795396456636936</v>
      </c>
      <c r="G11" s="2">
        <f>10*LOG10(AVERAGE(10^(G5/10),10^(G10/10)))</f>
        <v>-98.747410106634632</v>
      </c>
    </row>
    <row r="12" spans="1:7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19</v>
      </c>
      <c r="F12" s="2">
        <f>10*LOG10( (10^(F3/10)+10^(F4/10)+10^(F5/10)+10^(F6/10)+10^(F7/10)+10^(F8/10)+10^(F9/10)+10^(F10/10))/8 )</f>
        <v>-96.323083889945281</v>
      </c>
      <c r="G12" s="2">
        <f>10*LOG10( (10^(G3/10)+10^(G4/10)+10^(G5/10)+10^(G6/10)+10^(G7/10)+10^(G8/10)+10^(G9/10)+10^(G10/10))/8 )</f>
        <v>-98.257758770247904</v>
      </c>
    </row>
    <row r="14" spans="1:7" x14ac:dyDescent="0.25">
      <c r="A14" s="1">
        <v>13</v>
      </c>
      <c r="B14" s="1" t="s">
        <v>37</v>
      </c>
      <c r="C14" s="1" t="s">
        <v>20</v>
      </c>
      <c r="D14" s="1">
        <v>3</v>
      </c>
      <c r="E14" s="3" t="s">
        <v>10</v>
      </c>
      <c r="F14" s="2">
        <v>-97.6</v>
      </c>
      <c r="G14" s="2">
        <v>-99.9</v>
      </c>
    </row>
    <row r="15" spans="1:7" x14ac:dyDescent="0.25">
      <c r="A15" s="1">
        <v>13</v>
      </c>
      <c r="B15" s="1" t="s">
        <v>37</v>
      </c>
      <c r="C15" s="1" t="s">
        <v>20</v>
      </c>
      <c r="D15" s="1">
        <v>3</v>
      </c>
      <c r="E15" s="3" t="s">
        <v>11</v>
      </c>
      <c r="F15" s="2">
        <v>-98.2</v>
      </c>
      <c r="G15" s="2">
        <v>-100</v>
      </c>
    </row>
    <row r="16" spans="1:7" x14ac:dyDescent="0.25">
      <c r="A16" s="1">
        <v>13</v>
      </c>
      <c r="B16" s="1" t="s">
        <v>37</v>
      </c>
      <c r="C16" s="1" t="s">
        <v>20</v>
      </c>
      <c r="D16" s="1">
        <v>3</v>
      </c>
      <c r="E16" s="1" t="s">
        <v>12</v>
      </c>
      <c r="F16" s="2">
        <v>-98.5</v>
      </c>
      <c r="G16" s="2">
        <v>-100.5</v>
      </c>
    </row>
    <row r="17" spans="1:7" x14ac:dyDescent="0.25">
      <c r="A17" s="1">
        <v>13</v>
      </c>
      <c r="B17" s="1" t="s">
        <v>37</v>
      </c>
      <c r="C17" s="1" t="s">
        <v>20</v>
      </c>
      <c r="D17" s="1">
        <v>3</v>
      </c>
      <c r="E17" s="1" t="s">
        <v>13</v>
      </c>
      <c r="F17" s="2">
        <v>-97.1</v>
      </c>
      <c r="G17" s="2">
        <v>-99</v>
      </c>
    </row>
    <row r="18" spans="1:7" x14ac:dyDescent="0.25">
      <c r="A18" s="1">
        <v>13</v>
      </c>
      <c r="B18" s="1" t="s">
        <v>37</v>
      </c>
      <c r="C18" s="1" t="s">
        <v>20</v>
      </c>
      <c r="D18" s="1">
        <v>3</v>
      </c>
      <c r="E18" s="1" t="s">
        <v>14</v>
      </c>
      <c r="F18" s="2">
        <v>-97.5</v>
      </c>
      <c r="G18" s="2">
        <v>-99.3</v>
      </c>
    </row>
    <row r="19" spans="1:7" x14ac:dyDescent="0.25">
      <c r="A19" s="1">
        <v>13</v>
      </c>
      <c r="B19" s="1" t="s">
        <v>37</v>
      </c>
      <c r="C19" s="1" t="s">
        <v>20</v>
      </c>
      <c r="D19" s="1">
        <v>3</v>
      </c>
      <c r="E19" s="1" t="s">
        <v>15</v>
      </c>
      <c r="F19" s="2">
        <v>-99.6</v>
      </c>
      <c r="G19" s="2">
        <v>-101.8</v>
      </c>
    </row>
    <row r="20" spans="1:7" x14ac:dyDescent="0.25">
      <c r="A20" s="1">
        <v>13</v>
      </c>
      <c r="B20" s="1" t="s">
        <v>37</v>
      </c>
      <c r="C20" s="1" t="s">
        <v>20</v>
      </c>
      <c r="D20" s="1">
        <v>3</v>
      </c>
      <c r="E20" s="1" t="s">
        <v>16</v>
      </c>
      <c r="F20" s="2">
        <v>-97.4</v>
      </c>
      <c r="G20" s="2">
        <v>-99.3</v>
      </c>
    </row>
    <row r="21" spans="1:7" x14ac:dyDescent="0.25">
      <c r="A21" s="1">
        <v>13</v>
      </c>
      <c r="B21" s="1" t="s">
        <v>37</v>
      </c>
      <c r="C21" s="1" t="s">
        <v>20</v>
      </c>
      <c r="D21" s="1">
        <v>3</v>
      </c>
      <c r="E21" s="1" t="s">
        <v>17</v>
      </c>
      <c r="F21" s="2">
        <v>-98.9</v>
      </c>
      <c r="G21" s="2">
        <v>-100.9</v>
      </c>
    </row>
    <row r="22" spans="1:7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18</v>
      </c>
      <c r="F22" s="2">
        <f>10*LOG10(AVERAGE(10^(F16/10),10^(F21/10)))</f>
        <v>-98.695396456636942</v>
      </c>
      <c r="G22" s="2">
        <f>10*LOG10(AVERAGE(10^(G16/10),10^(G21/10)))</f>
        <v>-100.69539645663694</v>
      </c>
    </row>
    <row r="23" spans="1:7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19</v>
      </c>
      <c r="F23" s="2">
        <f>10*LOG10( (10^(F14/10)+10^(F15/10)+10^(F16/10)+10^(F17/10)+10^(F18/10)+10^(F19/10)+10^(F20/10)+10^(F21/10))/8 )</f>
        <v>-98.028417426993485</v>
      </c>
      <c r="G23" s="2">
        <f>10*LOG10( (10^(G14/10)+10^(G15/10)+10^(G16/10)+10^(G17/10)+10^(G18/10)+10^(G19/10)+10^(G20/10)+10^(G21/10))/8 )</f>
        <v>-100.0017438164201</v>
      </c>
    </row>
    <row r="25" spans="1:7" x14ac:dyDescent="0.25">
      <c r="A25" s="1">
        <v>13</v>
      </c>
      <c r="B25" s="1" t="s">
        <v>38</v>
      </c>
      <c r="C25" s="1" t="s">
        <v>8</v>
      </c>
      <c r="D25" s="1">
        <v>3</v>
      </c>
      <c r="E25" s="3" t="s">
        <v>10</v>
      </c>
      <c r="F25" s="2">
        <v>-85</v>
      </c>
      <c r="G25" s="2">
        <v>-90.2</v>
      </c>
    </row>
    <row r="26" spans="1:7" x14ac:dyDescent="0.25">
      <c r="A26" s="1">
        <v>13</v>
      </c>
      <c r="B26" s="1" t="s">
        <v>38</v>
      </c>
      <c r="C26" s="1" t="s">
        <v>8</v>
      </c>
      <c r="D26" s="1">
        <v>3</v>
      </c>
      <c r="E26" s="3" t="s">
        <v>11</v>
      </c>
      <c r="F26" s="2">
        <v>-89.7</v>
      </c>
      <c r="G26" s="2">
        <v>-92.1</v>
      </c>
    </row>
    <row r="27" spans="1:7" x14ac:dyDescent="0.25">
      <c r="A27" s="1">
        <v>13</v>
      </c>
      <c r="B27" s="1" t="s">
        <v>38</v>
      </c>
      <c r="C27" s="1" t="s">
        <v>8</v>
      </c>
      <c r="D27" s="1">
        <v>3</v>
      </c>
      <c r="E27" s="1" t="s">
        <v>12</v>
      </c>
      <c r="F27" s="2">
        <v>-88.8</v>
      </c>
      <c r="G27" s="2">
        <v>-91.4</v>
      </c>
    </row>
    <row r="28" spans="1:7" x14ac:dyDescent="0.25">
      <c r="A28" s="1">
        <v>13</v>
      </c>
      <c r="B28" s="1" t="s">
        <v>38</v>
      </c>
      <c r="C28" s="1" t="s">
        <v>8</v>
      </c>
      <c r="D28" s="1">
        <v>3</v>
      </c>
      <c r="E28" s="1" t="s">
        <v>13</v>
      </c>
      <c r="F28" s="2">
        <v>-87.2</v>
      </c>
      <c r="G28" s="2">
        <v>-89.2</v>
      </c>
    </row>
    <row r="29" spans="1:7" x14ac:dyDescent="0.25">
      <c r="A29" s="1">
        <v>13</v>
      </c>
      <c r="B29" s="1" t="s">
        <v>38</v>
      </c>
      <c r="C29" s="1" t="s">
        <v>8</v>
      </c>
      <c r="D29" s="1">
        <v>3</v>
      </c>
      <c r="E29" s="1" t="s">
        <v>14</v>
      </c>
      <c r="F29" s="2">
        <v>-87.7</v>
      </c>
      <c r="G29" s="2">
        <v>-89.6</v>
      </c>
    </row>
    <row r="30" spans="1:7" x14ac:dyDescent="0.25">
      <c r="A30" s="1">
        <v>13</v>
      </c>
      <c r="B30" s="1" t="s">
        <v>38</v>
      </c>
      <c r="C30" s="1" t="s">
        <v>8</v>
      </c>
      <c r="D30" s="1">
        <v>3</v>
      </c>
      <c r="E30" s="1" t="s">
        <v>15</v>
      </c>
      <c r="F30" s="2">
        <v>-91.1</v>
      </c>
      <c r="G30" s="2">
        <v>-93.3</v>
      </c>
    </row>
    <row r="31" spans="1:7" x14ac:dyDescent="0.25">
      <c r="A31" s="1">
        <v>13</v>
      </c>
      <c r="B31" s="1" t="s">
        <v>38</v>
      </c>
      <c r="C31" s="1" t="s">
        <v>8</v>
      </c>
      <c r="D31" s="1">
        <v>3</v>
      </c>
      <c r="E31" s="1" t="s">
        <v>16</v>
      </c>
      <c r="F31" s="2">
        <v>-89.1</v>
      </c>
      <c r="G31" s="2">
        <v>-91.1</v>
      </c>
    </row>
    <row r="32" spans="1:7" x14ac:dyDescent="0.25">
      <c r="A32" s="1">
        <v>13</v>
      </c>
      <c r="B32" s="1" t="s">
        <v>38</v>
      </c>
      <c r="C32" s="1" t="s">
        <v>8</v>
      </c>
      <c r="D32" s="1">
        <v>3</v>
      </c>
      <c r="E32" s="1" t="s">
        <v>17</v>
      </c>
      <c r="F32" s="2">
        <v>-90.1</v>
      </c>
      <c r="G32" s="2">
        <v>-92.1</v>
      </c>
    </row>
    <row r="33" spans="1:7" x14ac:dyDescent="0.25">
      <c r="A33" s="1">
        <v>13</v>
      </c>
      <c r="B33" s="1" t="s">
        <v>38</v>
      </c>
      <c r="C33" s="1" t="s">
        <v>8</v>
      </c>
      <c r="D33" s="1">
        <v>3</v>
      </c>
      <c r="E33" s="1" t="s">
        <v>18</v>
      </c>
      <c r="F33" s="2">
        <f>10*LOG10(AVERAGE(10^(F27/10),10^(F32/10)))</f>
        <v>-89.401538413865836</v>
      </c>
      <c r="G33" s="2">
        <f>10*LOG10(AVERAGE(10^(G27/10),10^(G32/10)))</f>
        <v>-91.735911906364493</v>
      </c>
    </row>
    <row r="34" spans="1:7" x14ac:dyDescent="0.25">
      <c r="A34" s="1">
        <v>13</v>
      </c>
      <c r="B34" s="1" t="s">
        <v>38</v>
      </c>
      <c r="C34" s="1" t="s">
        <v>8</v>
      </c>
      <c r="D34" s="1">
        <v>3</v>
      </c>
      <c r="E34" s="1" t="s">
        <v>19</v>
      </c>
      <c r="F34" s="2">
        <f>10*LOG10( (10^(F25/10)+10^(F26/10)+10^(F27/10)+10^(F28/10)+10^(F29/10)+10^(F30/10)+10^(F31/10)+10^(F32/10))/8 )</f>
        <v>-88.188887874762244</v>
      </c>
      <c r="G34" s="2">
        <f>10*LOG10( (10^(G25/10)+10^(G26/10)+10^(G27/10)+10^(G28/10)+10^(G29/10)+10^(G30/10)+10^(G31/10)+10^(G32/10))/8 )</f>
        <v>-90.93170634351408</v>
      </c>
    </row>
    <row r="36" spans="1:7" x14ac:dyDescent="0.25">
      <c r="A36" s="1">
        <v>13</v>
      </c>
      <c r="B36" s="1" t="s">
        <v>38</v>
      </c>
      <c r="C36" s="1" t="s">
        <v>20</v>
      </c>
      <c r="D36" s="1">
        <v>3</v>
      </c>
      <c r="E36" s="3" t="s">
        <v>10</v>
      </c>
      <c r="F36" s="2">
        <v>-84</v>
      </c>
      <c r="G36" s="2">
        <v>-89.3</v>
      </c>
    </row>
    <row r="37" spans="1:7" x14ac:dyDescent="0.25">
      <c r="A37" s="1">
        <v>13</v>
      </c>
      <c r="B37" s="1" t="s">
        <v>38</v>
      </c>
      <c r="C37" s="1" t="s">
        <v>20</v>
      </c>
      <c r="D37" s="1">
        <v>3</v>
      </c>
      <c r="E37" s="3" t="s">
        <v>11</v>
      </c>
      <c r="F37" s="2">
        <v>-90.6</v>
      </c>
      <c r="G37" s="2">
        <v>-93.1</v>
      </c>
    </row>
    <row r="38" spans="1:7" x14ac:dyDescent="0.25">
      <c r="A38" s="1">
        <v>13</v>
      </c>
      <c r="B38" s="1" t="s">
        <v>38</v>
      </c>
      <c r="C38" s="1" t="s">
        <v>20</v>
      </c>
      <c r="D38" s="1">
        <v>3</v>
      </c>
      <c r="E38" s="1" t="s">
        <v>12</v>
      </c>
      <c r="F38" s="2">
        <v>-91.2</v>
      </c>
      <c r="G38" s="2">
        <v>-93.5</v>
      </c>
    </row>
    <row r="39" spans="1:7" x14ac:dyDescent="0.25">
      <c r="A39" s="1">
        <v>13</v>
      </c>
      <c r="B39" s="1" t="s">
        <v>38</v>
      </c>
      <c r="C39" s="1" t="s">
        <v>20</v>
      </c>
      <c r="D39" s="1">
        <v>3</v>
      </c>
      <c r="E39" s="1" t="s">
        <v>13</v>
      </c>
      <c r="F39" s="2">
        <v>-90.1</v>
      </c>
      <c r="G39" s="2">
        <v>-92</v>
      </c>
    </row>
    <row r="40" spans="1:7" x14ac:dyDescent="0.25">
      <c r="A40" s="1">
        <v>13</v>
      </c>
      <c r="B40" s="1" t="s">
        <v>38</v>
      </c>
      <c r="C40" s="1" t="s">
        <v>20</v>
      </c>
      <c r="D40" s="1">
        <v>3</v>
      </c>
      <c r="E40" s="1" t="s">
        <v>14</v>
      </c>
      <c r="F40" s="2">
        <v>-90.5</v>
      </c>
      <c r="G40" s="2">
        <v>-92.4</v>
      </c>
    </row>
    <row r="41" spans="1:7" x14ac:dyDescent="0.25">
      <c r="A41" s="1">
        <v>13</v>
      </c>
      <c r="B41" s="1" t="s">
        <v>38</v>
      </c>
      <c r="C41" s="1" t="s">
        <v>20</v>
      </c>
      <c r="D41" s="1">
        <v>3</v>
      </c>
      <c r="E41" s="1" t="s">
        <v>15</v>
      </c>
      <c r="F41" s="2">
        <v>-92.4</v>
      </c>
      <c r="G41" s="2">
        <v>-94.6</v>
      </c>
    </row>
    <row r="42" spans="1:7" x14ac:dyDescent="0.25">
      <c r="A42" s="1">
        <v>13</v>
      </c>
      <c r="B42" s="1" t="s">
        <v>38</v>
      </c>
      <c r="C42" s="1" t="s">
        <v>20</v>
      </c>
      <c r="D42" s="1">
        <v>3</v>
      </c>
      <c r="E42" s="1" t="s">
        <v>16</v>
      </c>
      <c r="F42" s="2">
        <v>-92.7</v>
      </c>
      <c r="G42" s="2">
        <v>-94.7</v>
      </c>
    </row>
    <row r="43" spans="1:7" x14ac:dyDescent="0.25">
      <c r="A43" s="1">
        <v>13</v>
      </c>
      <c r="B43" s="1" t="s">
        <v>38</v>
      </c>
      <c r="C43" s="1" t="s">
        <v>20</v>
      </c>
      <c r="D43" s="1">
        <v>3</v>
      </c>
      <c r="E43" s="1" t="s">
        <v>17</v>
      </c>
      <c r="F43" s="2">
        <v>-91.9</v>
      </c>
      <c r="G43" s="2">
        <v>-93.9</v>
      </c>
    </row>
    <row r="44" spans="1:7" x14ac:dyDescent="0.25">
      <c r="A44" s="1">
        <v>13</v>
      </c>
      <c r="B44" s="1" t="s">
        <v>38</v>
      </c>
      <c r="C44" s="1" t="s">
        <v>20</v>
      </c>
      <c r="D44" s="1">
        <v>3</v>
      </c>
      <c r="E44" s="1" t="s">
        <v>18</v>
      </c>
      <c r="F44" s="2">
        <f>10*LOG10(AVERAGE(10^(F38/10),10^(F43/10)))</f>
        <v>-91.53591190636449</v>
      </c>
      <c r="G44" s="2">
        <f>10*LOG10(AVERAGE(10^(G38/10),10^(G43/10)))</f>
        <v>-93.695396456636928</v>
      </c>
    </row>
    <row r="45" spans="1:7" x14ac:dyDescent="0.25">
      <c r="A45" s="1">
        <v>13</v>
      </c>
      <c r="B45" s="1" t="s">
        <v>38</v>
      </c>
      <c r="C45" s="1" t="s">
        <v>20</v>
      </c>
      <c r="D45" s="1">
        <v>3</v>
      </c>
      <c r="E45" s="1" t="s">
        <v>19</v>
      </c>
      <c r="F45" s="2">
        <f>10*LOG10( (10^(F36/10)+10^(F37/10)+10^(F38/10)+10^(F39/10)+10^(F40/10)+10^(F41/10)+10^(F42/10)+10^(F43/10))/8 )</f>
        <v>-89.375483710388281</v>
      </c>
      <c r="G45" s="2">
        <f>10*LOG10( (10^(G36/10)+10^(G37/10)+10^(G38/10)+10^(G39/10)+10^(G40/10)+10^(G41/10)+10^(G42/10)+10^(G43/10))/8 )</f>
        <v>-92.585806425682335</v>
      </c>
    </row>
    <row r="47" spans="1:7" x14ac:dyDescent="0.25">
      <c r="A47" s="1">
        <v>7</v>
      </c>
      <c r="B47" s="1" t="s">
        <v>37</v>
      </c>
      <c r="C47" s="1" t="s">
        <v>47</v>
      </c>
      <c r="D47" s="1">
        <v>3</v>
      </c>
      <c r="E47" s="3" t="s">
        <v>10</v>
      </c>
      <c r="F47" s="2">
        <v>-92.7</v>
      </c>
      <c r="G47" s="2">
        <v>-94.8</v>
      </c>
    </row>
    <row r="48" spans="1:7" x14ac:dyDescent="0.25">
      <c r="A48" s="1">
        <v>7</v>
      </c>
      <c r="B48" s="1" t="s">
        <v>37</v>
      </c>
      <c r="C48" s="1" t="s">
        <v>47</v>
      </c>
      <c r="D48" s="1">
        <v>3</v>
      </c>
      <c r="E48" s="3" t="s">
        <v>11</v>
      </c>
      <c r="F48" s="2">
        <v>-94.6</v>
      </c>
      <c r="G48" s="2">
        <v>-96.6</v>
      </c>
    </row>
    <row r="49" spans="1:7" x14ac:dyDescent="0.25">
      <c r="A49" s="1">
        <v>7</v>
      </c>
      <c r="B49" s="1" t="s">
        <v>37</v>
      </c>
      <c r="C49" s="1" t="s">
        <v>47</v>
      </c>
      <c r="D49" s="1">
        <v>3</v>
      </c>
      <c r="E49" s="1" t="s">
        <v>12</v>
      </c>
      <c r="F49" s="2">
        <v>-95</v>
      </c>
      <c r="G49" s="2">
        <v>-96.9</v>
      </c>
    </row>
    <row r="50" spans="1:7" x14ac:dyDescent="0.25">
      <c r="A50" s="1">
        <v>7</v>
      </c>
      <c r="B50" s="1" t="s">
        <v>37</v>
      </c>
      <c r="C50" s="1" t="s">
        <v>47</v>
      </c>
      <c r="D50" s="1">
        <v>3</v>
      </c>
      <c r="E50" s="1" t="s">
        <v>13</v>
      </c>
      <c r="F50" s="2">
        <v>-93.9</v>
      </c>
      <c r="G50" s="2">
        <v>-95.8</v>
      </c>
    </row>
    <row r="51" spans="1:7" x14ac:dyDescent="0.25">
      <c r="A51" s="1">
        <v>7</v>
      </c>
      <c r="B51" s="1" t="s">
        <v>37</v>
      </c>
      <c r="C51" s="1" t="s">
        <v>47</v>
      </c>
      <c r="D51" s="1">
        <v>3</v>
      </c>
      <c r="E51" s="1" t="s">
        <v>14</v>
      </c>
      <c r="F51" s="2">
        <v>-94.2</v>
      </c>
      <c r="G51" s="2">
        <v>-96.1</v>
      </c>
    </row>
    <row r="52" spans="1:7" x14ac:dyDescent="0.25">
      <c r="A52" s="1">
        <v>7</v>
      </c>
      <c r="B52" s="1" t="s">
        <v>37</v>
      </c>
      <c r="C52" s="1" t="s">
        <v>47</v>
      </c>
      <c r="D52" s="1">
        <v>3</v>
      </c>
      <c r="E52" s="1" t="s">
        <v>15</v>
      </c>
      <c r="F52" s="2">
        <v>-95.7</v>
      </c>
      <c r="G52" s="2">
        <v>-97.7</v>
      </c>
    </row>
    <row r="53" spans="1:7" x14ac:dyDescent="0.25">
      <c r="A53" s="1">
        <v>7</v>
      </c>
      <c r="B53" s="1" t="s">
        <v>37</v>
      </c>
      <c r="C53" s="1" t="s">
        <v>47</v>
      </c>
      <c r="D53" s="1">
        <v>3</v>
      </c>
      <c r="E53" s="1" t="s">
        <v>16</v>
      </c>
      <c r="F53" s="2">
        <v>-95.9</v>
      </c>
      <c r="G53" s="2">
        <v>-97.8</v>
      </c>
    </row>
    <row r="54" spans="1:7" x14ac:dyDescent="0.25">
      <c r="A54" s="1">
        <v>7</v>
      </c>
      <c r="B54" s="1" t="s">
        <v>37</v>
      </c>
      <c r="C54" s="1" t="s">
        <v>47</v>
      </c>
      <c r="D54" s="1">
        <v>3</v>
      </c>
      <c r="E54" s="1" t="s">
        <v>17</v>
      </c>
      <c r="F54" s="2">
        <v>-95.6</v>
      </c>
      <c r="G54" s="2">
        <v>-97.5</v>
      </c>
    </row>
    <row r="55" spans="1:7" x14ac:dyDescent="0.25">
      <c r="A55" s="1">
        <v>7</v>
      </c>
      <c r="B55" s="1" t="s">
        <v>37</v>
      </c>
      <c r="C55" s="1" t="s">
        <v>47</v>
      </c>
      <c r="D55" s="1">
        <v>3</v>
      </c>
      <c r="E55" s="1" t="s">
        <v>18</v>
      </c>
      <c r="F55" s="2">
        <f>10*LOG10(AVERAGE(10^(F49/10),10^(F54/10)))</f>
        <v>-95.289646597059374</v>
      </c>
      <c r="G55" s="2">
        <f>10*LOG10(AVERAGE(10^(G49/10),10^(G54/10)))</f>
        <v>-97.189646597059394</v>
      </c>
    </row>
    <row r="56" spans="1:7" x14ac:dyDescent="0.25">
      <c r="A56" s="1">
        <v>7</v>
      </c>
      <c r="B56" s="1" t="s">
        <v>37</v>
      </c>
      <c r="C56" s="1" t="s">
        <v>47</v>
      </c>
      <c r="D56" s="1">
        <v>3</v>
      </c>
      <c r="E56" s="1" t="s">
        <v>19</v>
      </c>
      <c r="F56" s="2">
        <f>10*LOG10( (10^(F47/10)+10^(F48/10)+10^(F49/10)+10^(F50/10)+10^(F51/10)+10^(F52/10)+10^(F53/10)+10^(F54/10))/8 )</f>
        <v>-94.576131306853569</v>
      </c>
      <c r="G56" s="2">
        <f>10*LOG10( (10^(G47/10)+10^(G48/10)+10^(G49/10)+10^(G50/10)+10^(G51/10)+10^(G52/10)+10^(G53/10)+10^(G54/10))/8 )</f>
        <v>-96.536006235415812</v>
      </c>
    </row>
    <row r="58" spans="1:7" x14ac:dyDescent="0.25">
      <c r="A58" s="1">
        <v>7</v>
      </c>
      <c r="B58" s="1" t="s">
        <v>37</v>
      </c>
      <c r="C58" s="1" t="s">
        <v>48</v>
      </c>
      <c r="D58" s="1">
        <v>3</v>
      </c>
      <c r="E58" s="3" t="s">
        <v>10</v>
      </c>
      <c r="F58" s="2">
        <v>-95.7</v>
      </c>
      <c r="G58" s="2">
        <v>-97.9</v>
      </c>
    </row>
    <row r="59" spans="1:7" x14ac:dyDescent="0.25">
      <c r="A59" s="1">
        <v>7</v>
      </c>
      <c r="B59" s="1" t="s">
        <v>37</v>
      </c>
      <c r="C59" s="1" t="s">
        <v>48</v>
      </c>
      <c r="D59" s="1">
        <v>3</v>
      </c>
      <c r="E59" s="3" t="s">
        <v>11</v>
      </c>
      <c r="F59" s="2">
        <v>-96.2</v>
      </c>
      <c r="G59" s="2">
        <v>-98.2</v>
      </c>
    </row>
    <row r="60" spans="1:7" x14ac:dyDescent="0.25">
      <c r="A60" s="1">
        <v>7</v>
      </c>
      <c r="B60" s="1" t="s">
        <v>37</v>
      </c>
      <c r="C60" s="1" t="s">
        <v>48</v>
      </c>
      <c r="D60" s="1">
        <v>3</v>
      </c>
      <c r="E60" s="1" t="s">
        <v>12</v>
      </c>
      <c r="F60" s="2">
        <v>-96.6</v>
      </c>
      <c r="G60" s="2">
        <v>-98.6</v>
      </c>
    </row>
    <row r="61" spans="1:7" x14ac:dyDescent="0.25">
      <c r="A61" s="1">
        <v>7</v>
      </c>
      <c r="B61" s="1" t="s">
        <v>37</v>
      </c>
      <c r="C61" s="1" t="s">
        <v>48</v>
      </c>
      <c r="D61" s="1">
        <v>3</v>
      </c>
      <c r="E61" s="1" t="s">
        <v>13</v>
      </c>
      <c r="F61" s="2">
        <v>-94.2</v>
      </c>
      <c r="G61" s="2">
        <v>-96.2</v>
      </c>
    </row>
    <row r="62" spans="1:7" x14ac:dyDescent="0.25">
      <c r="A62" s="1">
        <v>7</v>
      </c>
      <c r="B62" s="1" t="s">
        <v>37</v>
      </c>
      <c r="C62" s="1" t="s">
        <v>48</v>
      </c>
      <c r="D62" s="1">
        <v>3</v>
      </c>
      <c r="E62" s="1" t="s">
        <v>14</v>
      </c>
      <c r="F62" s="2">
        <v>-94.4</v>
      </c>
      <c r="G62" s="2">
        <v>-96.3</v>
      </c>
    </row>
    <row r="63" spans="1:7" x14ac:dyDescent="0.25">
      <c r="A63" s="1">
        <v>7</v>
      </c>
      <c r="B63" s="1" t="s">
        <v>37</v>
      </c>
      <c r="C63" s="1" t="s">
        <v>48</v>
      </c>
      <c r="D63" s="1">
        <v>3</v>
      </c>
      <c r="E63" s="1" t="s">
        <v>15</v>
      </c>
      <c r="F63" s="2">
        <v>-96.7</v>
      </c>
      <c r="G63" s="2">
        <v>-98.7</v>
      </c>
    </row>
    <row r="64" spans="1:7" x14ac:dyDescent="0.25">
      <c r="A64" s="1">
        <v>7</v>
      </c>
      <c r="B64" s="1" t="s">
        <v>37</v>
      </c>
      <c r="C64" s="1" t="s">
        <v>48</v>
      </c>
      <c r="D64" s="1">
        <v>3</v>
      </c>
      <c r="E64" s="1" t="s">
        <v>16</v>
      </c>
      <c r="F64" s="2">
        <v>-96</v>
      </c>
      <c r="G64" s="2">
        <v>-98</v>
      </c>
    </row>
    <row r="65" spans="1:7" x14ac:dyDescent="0.25">
      <c r="A65" s="1">
        <v>7</v>
      </c>
      <c r="B65" s="1" t="s">
        <v>37</v>
      </c>
      <c r="C65" s="1" t="s">
        <v>48</v>
      </c>
      <c r="D65" s="1">
        <v>3</v>
      </c>
      <c r="E65" s="1" t="s">
        <v>17</v>
      </c>
      <c r="F65" s="2">
        <v>-96.5</v>
      </c>
      <c r="G65" s="2">
        <v>-98.5</v>
      </c>
    </row>
    <row r="66" spans="1:7" x14ac:dyDescent="0.25">
      <c r="A66" s="1">
        <v>7</v>
      </c>
      <c r="B66" s="1" t="s">
        <v>37</v>
      </c>
      <c r="C66" s="1" t="s">
        <v>48</v>
      </c>
      <c r="D66" s="1">
        <v>3</v>
      </c>
      <c r="E66" s="1" t="s">
        <v>18</v>
      </c>
      <c r="F66" s="2">
        <f>10*LOG10(AVERAGE(10^(F60/10),10^(F65/10)))</f>
        <v>-96.54971218322153</v>
      </c>
      <c r="G66" s="2">
        <f>10*LOG10(AVERAGE(10^(G60/10),10^(G65/10)))</f>
        <v>-98.549712183221516</v>
      </c>
    </row>
    <row r="67" spans="1:7" x14ac:dyDescent="0.25">
      <c r="A67" s="1">
        <v>7</v>
      </c>
      <c r="B67" s="1" t="s">
        <v>37</v>
      </c>
      <c r="C67" s="1" t="s">
        <v>48</v>
      </c>
      <c r="D67" s="1">
        <v>3</v>
      </c>
      <c r="E67" s="1" t="s">
        <v>19</v>
      </c>
      <c r="F67" s="2">
        <f>10*LOG10( (10^(F58/10)+10^(F59/10)+10^(F60/10)+10^(F61/10)+10^(F62/10)+10^(F63/10)+10^(F64/10)+10^(F65/10))/8 )</f>
        <v>-95.686488322247826</v>
      </c>
      <c r="G67" s="2">
        <f>10*LOG10( (10^(G58/10)+10^(G59/10)+10^(G60/10)+10^(G61/10)+10^(G62/10)+10^(G63/10)+10^(G64/10)+10^(G65/10))/8 )</f>
        <v>-97.693847065895042</v>
      </c>
    </row>
    <row r="69" spans="1:7" x14ac:dyDescent="0.25">
      <c r="A69" s="1">
        <v>7</v>
      </c>
      <c r="B69" s="1" t="s">
        <v>38</v>
      </c>
      <c r="C69" s="1" t="s">
        <v>47</v>
      </c>
      <c r="D69" s="1">
        <v>3</v>
      </c>
      <c r="E69" s="3" t="s">
        <v>10</v>
      </c>
      <c r="F69" s="2">
        <v>-84.5</v>
      </c>
      <c r="G69" s="2">
        <v>-87.3</v>
      </c>
    </row>
    <row r="70" spans="1:7" x14ac:dyDescent="0.25">
      <c r="A70" s="1">
        <v>7</v>
      </c>
      <c r="B70" s="1" t="s">
        <v>38</v>
      </c>
      <c r="C70" s="1" t="s">
        <v>47</v>
      </c>
      <c r="D70" s="1">
        <v>3</v>
      </c>
      <c r="E70" s="3" t="s">
        <v>11</v>
      </c>
      <c r="F70" s="2">
        <v>-86.3</v>
      </c>
      <c r="G70" s="2">
        <v>-88.7</v>
      </c>
    </row>
    <row r="71" spans="1:7" x14ac:dyDescent="0.25">
      <c r="A71" s="1">
        <v>7</v>
      </c>
      <c r="B71" s="1" t="s">
        <v>38</v>
      </c>
      <c r="C71" s="1" t="s">
        <v>47</v>
      </c>
      <c r="D71" s="1">
        <v>3</v>
      </c>
      <c r="E71" s="1" t="s">
        <v>12</v>
      </c>
      <c r="F71" s="2">
        <v>-87.3</v>
      </c>
      <c r="G71" s="2">
        <v>-89.6</v>
      </c>
    </row>
    <row r="72" spans="1:7" x14ac:dyDescent="0.25">
      <c r="A72" s="1">
        <v>7</v>
      </c>
      <c r="B72" s="1" t="s">
        <v>38</v>
      </c>
      <c r="C72" s="1" t="s">
        <v>47</v>
      </c>
      <c r="D72" s="1">
        <v>3</v>
      </c>
      <c r="E72" s="1" t="s">
        <v>13</v>
      </c>
      <c r="F72" s="2">
        <v>-86.8</v>
      </c>
      <c r="G72" s="2">
        <v>-88.6</v>
      </c>
    </row>
    <row r="73" spans="1:7" x14ac:dyDescent="0.25">
      <c r="A73" s="1">
        <v>7</v>
      </c>
      <c r="B73" s="1" t="s">
        <v>38</v>
      </c>
      <c r="C73" s="1" t="s">
        <v>47</v>
      </c>
      <c r="D73" s="1">
        <v>3</v>
      </c>
      <c r="E73" s="1" t="s">
        <v>14</v>
      </c>
      <c r="F73" s="2">
        <v>-87</v>
      </c>
      <c r="G73" s="2">
        <v>-88.9</v>
      </c>
    </row>
    <row r="74" spans="1:7" x14ac:dyDescent="0.25">
      <c r="A74" s="1">
        <v>7</v>
      </c>
      <c r="B74" s="1" t="s">
        <v>38</v>
      </c>
      <c r="C74" s="1" t="s">
        <v>47</v>
      </c>
      <c r="D74" s="1">
        <v>3</v>
      </c>
      <c r="E74" s="1" t="s">
        <v>15</v>
      </c>
      <c r="F74" s="2">
        <v>-79.2</v>
      </c>
      <c r="G74" s="2">
        <v>-85.3</v>
      </c>
    </row>
    <row r="75" spans="1:7" x14ac:dyDescent="0.25">
      <c r="A75" s="1">
        <v>7</v>
      </c>
      <c r="B75" s="1" t="s">
        <v>38</v>
      </c>
      <c r="C75" s="1" t="s">
        <v>47</v>
      </c>
      <c r="D75" s="1">
        <v>3</v>
      </c>
      <c r="E75" s="1" t="s">
        <v>16</v>
      </c>
      <c r="F75" s="2">
        <v>-87.9</v>
      </c>
      <c r="G75" s="2">
        <v>-90.1</v>
      </c>
    </row>
    <row r="76" spans="1:7" x14ac:dyDescent="0.25">
      <c r="A76" s="1">
        <v>7</v>
      </c>
      <c r="B76" s="1" t="s">
        <v>38</v>
      </c>
      <c r="C76" s="1" t="s">
        <v>47</v>
      </c>
      <c r="D76" s="1">
        <v>3</v>
      </c>
      <c r="E76" s="1" t="s">
        <v>17</v>
      </c>
      <c r="F76" s="2">
        <v>-86.4</v>
      </c>
      <c r="G76" s="2">
        <v>-89.3</v>
      </c>
    </row>
    <row r="77" spans="1:7" x14ac:dyDescent="0.25">
      <c r="A77" s="1">
        <v>7</v>
      </c>
      <c r="B77" s="1" t="s">
        <v>38</v>
      </c>
      <c r="C77" s="1" t="s">
        <v>47</v>
      </c>
      <c r="D77" s="1">
        <v>3</v>
      </c>
      <c r="E77" s="1" t="s">
        <v>18</v>
      </c>
      <c r="F77" s="2">
        <f>10*LOG10(AVERAGE(10^(F71/10),10^(F76/10)))</f>
        <v>-86.826727924153303</v>
      </c>
      <c r="G77" s="2">
        <f>10*LOG10(AVERAGE(10^(G71/10),10^(G76/10)))</f>
        <v>-89.447410106634621</v>
      </c>
    </row>
    <row r="78" spans="1:7" x14ac:dyDescent="0.25">
      <c r="A78" s="1">
        <v>7</v>
      </c>
      <c r="B78" s="1" t="s">
        <v>38</v>
      </c>
      <c r="C78" s="1" t="s">
        <v>47</v>
      </c>
      <c r="D78" s="1">
        <v>3</v>
      </c>
      <c r="E78" s="1" t="s">
        <v>19</v>
      </c>
      <c r="F78" s="2">
        <f>10*LOG10( (10^(F69/10)+10^(F70/10)+10^(F71/10)+10^(F72/10)+10^(F73/10)+10^(F74/10)+10^(F75/10)+10^(F76/10))/8 )</f>
        <v>-84.594463896933036</v>
      </c>
      <c r="G78" s="2">
        <f>10*LOG10( (10^(G69/10)+10^(G70/10)+10^(G71/10)+10^(G72/10)+10^(G73/10)+10^(G74/10)+10^(G75/10)+10^(G76/10))/8 )</f>
        <v>-88.210408118941942</v>
      </c>
    </row>
    <row r="80" spans="1:7" x14ac:dyDescent="0.25">
      <c r="A80" s="1">
        <v>7</v>
      </c>
      <c r="B80" s="1" t="s">
        <v>38</v>
      </c>
      <c r="C80" s="1" t="s">
        <v>48</v>
      </c>
      <c r="D80" s="1">
        <v>3</v>
      </c>
      <c r="E80" s="3" t="s">
        <v>10</v>
      </c>
      <c r="F80" s="2">
        <v>-86.8</v>
      </c>
      <c r="G80" s="2">
        <v>-89.4</v>
      </c>
    </row>
    <row r="81" spans="1:7" x14ac:dyDescent="0.25">
      <c r="A81" s="1">
        <v>7</v>
      </c>
      <c r="B81" s="1" t="s">
        <v>38</v>
      </c>
      <c r="C81" s="1" t="s">
        <v>48</v>
      </c>
      <c r="D81" s="1">
        <v>3</v>
      </c>
      <c r="E81" s="3" t="s">
        <v>11</v>
      </c>
      <c r="F81" s="2">
        <v>-88.6</v>
      </c>
      <c r="G81" s="2">
        <v>-90.4</v>
      </c>
    </row>
    <row r="82" spans="1:7" x14ac:dyDescent="0.25">
      <c r="A82" s="1">
        <v>7</v>
      </c>
      <c r="B82" s="1" t="s">
        <v>38</v>
      </c>
      <c r="C82" s="1" t="s">
        <v>48</v>
      </c>
      <c r="D82" s="1">
        <v>3</v>
      </c>
      <c r="E82" s="1" t="s">
        <v>12</v>
      </c>
      <c r="F82" s="2">
        <v>-88.9</v>
      </c>
      <c r="G82" s="2">
        <v>-90.8</v>
      </c>
    </row>
    <row r="83" spans="1:7" x14ac:dyDescent="0.25">
      <c r="A83" s="1">
        <v>7</v>
      </c>
      <c r="B83" s="1" t="s">
        <v>38</v>
      </c>
      <c r="C83" s="1" t="s">
        <v>48</v>
      </c>
      <c r="D83" s="1">
        <v>3</v>
      </c>
      <c r="E83" s="1" t="s">
        <v>13</v>
      </c>
      <c r="F83" s="2">
        <v>-87</v>
      </c>
      <c r="G83" s="2">
        <v>-88.8</v>
      </c>
    </row>
    <row r="84" spans="1:7" x14ac:dyDescent="0.25">
      <c r="A84" s="1">
        <v>7</v>
      </c>
      <c r="B84" s="1" t="s">
        <v>38</v>
      </c>
      <c r="C84" s="1" t="s">
        <v>48</v>
      </c>
      <c r="D84" s="1">
        <v>3</v>
      </c>
      <c r="E84" s="1" t="s">
        <v>14</v>
      </c>
      <c r="F84" s="2">
        <v>-87.1</v>
      </c>
      <c r="G84" s="2">
        <v>-88.9</v>
      </c>
    </row>
    <row r="85" spans="1:7" x14ac:dyDescent="0.25">
      <c r="A85" s="1">
        <v>7</v>
      </c>
      <c r="B85" s="1" t="s">
        <v>38</v>
      </c>
      <c r="C85" s="1" t="s">
        <v>48</v>
      </c>
      <c r="D85" s="1">
        <v>3</v>
      </c>
      <c r="E85" s="1" t="s">
        <v>15</v>
      </c>
      <c r="F85" s="2">
        <v>-86.4</v>
      </c>
      <c r="G85" s="2">
        <v>-89.2</v>
      </c>
    </row>
    <row r="86" spans="1:7" x14ac:dyDescent="0.25">
      <c r="A86" s="1">
        <v>7</v>
      </c>
      <c r="B86" s="1" t="s">
        <v>38</v>
      </c>
      <c r="C86" s="1" t="s">
        <v>48</v>
      </c>
      <c r="D86" s="1">
        <v>3</v>
      </c>
      <c r="E86" s="1" t="s">
        <v>16</v>
      </c>
      <c r="F86" s="2">
        <v>-87.4</v>
      </c>
      <c r="G86" s="2">
        <v>-89.8</v>
      </c>
    </row>
    <row r="87" spans="1:7" x14ac:dyDescent="0.25">
      <c r="A87" s="1">
        <v>7</v>
      </c>
      <c r="B87" s="1" t="s">
        <v>38</v>
      </c>
      <c r="C87" s="1" t="s">
        <v>48</v>
      </c>
      <c r="D87" s="1">
        <v>3</v>
      </c>
      <c r="E87" s="1" t="s">
        <v>17</v>
      </c>
      <c r="F87" s="2">
        <v>-88.2</v>
      </c>
      <c r="G87" s="2">
        <v>-90.4</v>
      </c>
    </row>
    <row r="88" spans="1:7" x14ac:dyDescent="0.25">
      <c r="A88" s="1">
        <v>7</v>
      </c>
      <c r="B88" s="1" t="s">
        <v>38</v>
      </c>
      <c r="C88" s="1" t="s">
        <v>48</v>
      </c>
      <c r="D88" s="1">
        <v>3</v>
      </c>
      <c r="E88" s="1" t="s">
        <v>18</v>
      </c>
      <c r="F88" s="2">
        <f>10*LOG10(AVERAGE(10^(F82/10),10^(F87/10)))</f>
        <v>-88.53591190636449</v>
      </c>
      <c r="G88" s="2">
        <f>10*LOG10(AVERAGE(10^(G82/10),10^(G87/10)))</f>
        <v>-90.595396456636934</v>
      </c>
    </row>
    <row r="89" spans="1:7" x14ac:dyDescent="0.25">
      <c r="A89" s="1">
        <v>7</v>
      </c>
      <c r="B89" s="1" t="s">
        <v>38</v>
      </c>
      <c r="C89" s="1" t="s">
        <v>48</v>
      </c>
      <c r="D89" s="1">
        <v>3</v>
      </c>
      <c r="E89" s="1" t="s">
        <v>19</v>
      </c>
      <c r="F89" s="2">
        <f>10*LOG10( (10^(F80/10)+10^(F81/10)+10^(F82/10)+10^(F83/10)+10^(F84/10)+10^(F85/10)+10^(F86/10)+10^(F87/10))/8 )</f>
        <v>-87.469296753267855</v>
      </c>
      <c r="G89" s="2">
        <f>10*LOG10( (10^(G80/10)+10^(G81/10)+10^(G82/10)+10^(G83/10)+10^(G84/10)+10^(G85/10)+10^(G86/10)+10^(G87/10))/8 )</f>
        <v>-89.65580202002829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workbookViewId="0">
      <pane ySplit="15" topLeftCell="A16" activePane="bottomLeft" state="frozen"/>
      <selection activeCell="B1" sqref="B1"/>
      <selection pane="bottomLeft" activeCell="B61" sqref="B61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7.42578125" style="1" bestFit="1" customWidth="1"/>
    <col min="7" max="7" width="37.7109375" style="1" bestFit="1" customWidth="1"/>
    <col min="8" max="8" width="8.85546875" style="2" bestFit="1" customWidth="1"/>
    <col min="9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4.140625" style="47" customWidth="1"/>
    <col min="15" max="15" width="9.140625" style="14"/>
    <col min="16" max="16384" width="9.140625" style="44"/>
  </cols>
  <sheetData>
    <row r="1" spans="1:14" x14ac:dyDescent="0.25">
      <c r="A1" s="33" t="s">
        <v>64</v>
      </c>
      <c r="B1" s="33"/>
      <c r="C1" s="10"/>
      <c r="D1" s="32" t="s">
        <v>57</v>
      </c>
      <c r="E1" s="32"/>
      <c r="F1" s="32" t="s">
        <v>58</v>
      </c>
      <c r="G1" s="32"/>
      <c r="H1" s="32" t="s">
        <v>59</v>
      </c>
      <c r="I1" s="32"/>
      <c r="J1" s="10" t="s">
        <v>61</v>
      </c>
      <c r="K1" s="37" t="s">
        <v>86</v>
      </c>
      <c r="L1" s="38"/>
      <c r="M1" s="38"/>
      <c r="N1" s="14"/>
    </row>
    <row r="2" spans="1:14" x14ac:dyDescent="0.25">
      <c r="A2" s="33"/>
      <c r="B2" s="33"/>
      <c r="C2" s="10" t="s">
        <v>5</v>
      </c>
      <c r="D2" s="10" t="s">
        <v>60</v>
      </c>
      <c r="E2" s="10" t="s">
        <v>46</v>
      </c>
      <c r="F2" s="10" t="s">
        <v>60</v>
      </c>
      <c r="G2" s="10" t="s">
        <v>46</v>
      </c>
      <c r="H2" s="10" t="s">
        <v>60</v>
      </c>
      <c r="I2" s="10" t="s">
        <v>46</v>
      </c>
      <c r="J2" s="10" t="s">
        <v>46</v>
      </c>
      <c r="K2" s="10" t="s">
        <v>34</v>
      </c>
      <c r="L2" s="10" t="s">
        <v>36</v>
      </c>
      <c r="M2" s="56" t="s">
        <v>87</v>
      </c>
      <c r="N2" s="14"/>
    </row>
    <row r="3" spans="1:14" x14ac:dyDescent="0.25">
      <c r="A3" s="33"/>
      <c r="B3" s="33"/>
      <c r="C3" s="58">
        <v>13</v>
      </c>
      <c r="D3" s="42">
        <v>5</v>
      </c>
      <c r="E3" s="43">
        <f>MAX(N17,N21,N25,N30,N34,N38,N43,N47,N51,N56,N60,N64)</f>
        <v>3.7000000000000028</v>
      </c>
      <c r="F3" s="42">
        <v>-0.4</v>
      </c>
      <c r="G3" s="42">
        <f>MAX(N18,N22,N26,N31,N35,N39,N44,N48,N52,N57,N61,N65)</f>
        <v>1.0999999999999943</v>
      </c>
      <c r="H3" s="42">
        <v>1.6</v>
      </c>
      <c r="I3" s="42">
        <f>MAX(N19,N23,N32,N36,N45,N49,N58,N62)</f>
        <v>1.3000000000000114</v>
      </c>
      <c r="J3" s="46">
        <f>MAX(E3,G3,I3)</f>
        <v>3.7000000000000028</v>
      </c>
      <c r="K3" s="59">
        <f>MAX('MPAC ADTF'!C31,'MPAC ADTF'!C65)</f>
        <v>1.5231562239822125</v>
      </c>
      <c r="L3" s="42">
        <f>MAX('RC+CE ADTF'!C26,'RC+CE ADTF'!C56)</f>
        <v>2.889165771404862</v>
      </c>
      <c r="M3" s="57">
        <f>MAX(K3,L3)</f>
        <v>2.889165771404862</v>
      </c>
      <c r="N3" s="14"/>
    </row>
    <row r="4" spans="1:14" x14ac:dyDescent="0.25">
      <c r="A4" s="33"/>
      <c r="B4" s="33"/>
      <c r="C4" s="58">
        <v>7</v>
      </c>
      <c r="D4" s="42">
        <v>7.9</v>
      </c>
      <c r="E4" s="42">
        <f>MAX(N69,N73,N77,N82,N86,N90,N95,N99,N103,N108,N112,N116)</f>
        <v>3.7000000000000171</v>
      </c>
      <c r="F4" s="42">
        <v>2</v>
      </c>
      <c r="G4" s="42">
        <f>MAX(N70,N74,N78,N83,N87,N91,N96,N100,N104,N109,N113,N117)</f>
        <v>2.5</v>
      </c>
      <c r="H4" s="42">
        <v>0.5</v>
      </c>
      <c r="I4" s="42">
        <f>MAX(N71,N75,N84,N88,N97,N101,N110,N114)</f>
        <v>3.4000000000000057</v>
      </c>
      <c r="J4" s="59">
        <f>MAX(E4,G4,I4)</f>
        <v>3.7000000000000171</v>
      </c>
      <c r="K4" s="59">
        <f>MAX('MPAC ADTF'!C102,'MPAC ADTF'!C132)</f>
        <v>1.3834975639288416</v>
      </c>
      <c r="L4" s="42">
        <f>MAX('RC+CE ADTF'!C86,'RC+CE ADTF'!C118)</f>
        <v>4.1371636378443526</v>
      </c>
      <c r="M4" s="57">
        <f>MAX(K4,L4)</f>
        <v>4.1371636378443526</v>
      </c>
      <c r="N4" s="14"/>
    </row>
    <row r="5" spans="1:14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x14ac:dyDescent="0.25">
      <c r="A6" s="32" t="s">
        <v>89</v>
      </c>
      <c r="B6" s="32"/>
      <c r="C6" s="32"/>
      <c r="D6" s="32"/>
      <c r="E6" s="32"/>
      <c r="F6" s="32"/>
      <c r="G6" s="14"/>
      <c r="H6" s="15"/>
      <c r="I6" s="15"/>
      <c r="J6" s="15"/>
      <c r="K6" s="14"/>
      <c r="L6" s="14"/>
      <c r="M6" s="14"/>
      <c r="N6" s="14"/>
    </row>
    <row r="7" spans="1:14" x14ac:dyDescent="0.25">
      <c r="A7" s="32" t="s">
        <v>90</v>
      </c>
      <c r="B7" s="32"/>
      <c r="C7" s="32"/>
      <c r="D7" s="32"/>
      <c r="E7" s="32" t="s">
        <v>91</v>
      </c>
      <c r="F7" s="32"/>
      <c r="G7" s="14"/>
      <c r="H7" s="15"/>
      <c r="I7" s="15"/>
      <c r="J7" s="15"/>
      <c r="K7" s="14"/>
      <c r="L7" s="14"/>
      <c r="M7" s="14"/>
      <c r="N7" s="14"/>
    </row>
    <row r="8" spans="1:14" x14ac:dyDescent="0.25">
      <c r="A8" s="45" t="s">
        <v>92</v>
      </c>
      <c r="B8" s="45"/>
      <c r="C8" s="45"/>
      <c r="D8" s="45"/>
      <c r="E8" s="45" t="s">
        <v>93</v>
      </c>
      <c r="F8" s="45"/>
      <c r="G8" s="14"/>
      <c r="H8" s="15"/>
      <c r="I8" s="15"/>
      <c r="J8" s="15"/>
      <c r="K8" s="14"/>
      <c r="L8" s="14"/>
      <c r="M8" s="14"/>
      <c r="N8" s="14"/>
    </row>
    <row r="9" spans="1:14" x14ac:dyDescent="0.25">
      <c r="A9" s="45" t="s">
        <v>94</v>
      </c>
      <c r="B9" s="45"/>
      <c r="C9" s="45"/>
      <c r="D9" s="45"/>
      <c r="E9" s="45" t="s">
        <v>95</v>
      </c>
      <c r="F9" s="45"/>
      <c r="G9" s="14"/>
      <c r="H9" s="15"/>
      <c r="I9" s="15"/>
      <c r="J9" s="15"/>
      <c r="K9" s="14"/>
      <c r="L9" s="14"/>
      <c r="M9" s="14"/>
      <c r="N9" s="14"/>
    </row>
    <row r="10" spans="1:14" x14ac:dyDescent="0.25">
      <c r="A10" s="45" t="s">
        <v>96</v>
      </c>
      <c r="B10" s="45"/>
      <c r="C10" s="45"/>
      <c r="D10" s="45"/>
      <c r="E10" s="45" t="s">
        <v>97</v>
      </c>
      <c r="F10" s="45"/>
      <c r="G10" s="14"/>
      <c r="H10" s="15"/>
      <c r="I10" s="15"/>
      <c r="J10" s="15"/>
      <c r="K10" s="14"/>
      <c r="L10" s="14"/>
      <c r="M10" s="14"/>
      <c r="N10" s="14"/>
    </row>
    <row r="11" spans="1:14" x14ac:dyDescent="0.25">
      <c r="A11" s="45" t="s">
        <v>98</v>
      </c>
      <c r="B11" s="45"/>
      <c r="C11" s="45"/>
      <c r="D11" s="45"/>
      <c r="E11" s="45" t="s">
        <v>99</v>
      </c>
      <c r="F11" s="45"/>
      <c r="G11" s="14"/>
      <c r="H11" s="15"/>
      <c r="I11" s="15"/>
      <c r="J11" s="15"/>
      <c r="K11" s="14"/>
      <c r="L11" s="14"/>
      <c r="M11" s="14"/>
      <c r="N11" s="14"/>
    </row>
    <row r="12" spans="1:14" x14ac:dyDescent="0.25">
      <c r="A12" s="45" t="s">
        <v>100</v>
      </c>
      <c r="B12" s="45"/>
      <c r="C12" s="45"/>
      <c r="D12" s="45"/>
      <c r="E12" s="45" t="s">
        <v>101</v>
      </c>
      <c r="F12" s="45"/>
      <c r="G12" s="14"/>
      <c r="H12" s="15"/>
      <c r="I12" s="15"/>
      <c r="J12" s="15"/>
      <c r="K12" s="14"/>
      <c r="L12" s="14"/>
      <c r="M12" s="14"/>
      <c r="N12" s="14"/>
    </row>
    <row r="13" spans="1:14" x14ac:dyDescent="0.25">
      <c r="A13" s="45" t="s">
        <v>104</v>
      </c>
      <c r="B13" s="45"/>
      <c r="C13" s="45"/>
      <c r="D13" s="45"/>
      <c r="E13" s="45" t="s">
        <v>105</v>
      </c>
      <c r="F13" s="45"/>
      <c r="G13" s="14"/>
      <c r="H13" s="15"/>
      <c r="I13" s="15"/>
      <c r="J13" s="15"/>
      <c r="K13" s="14"/>
      <c r="L13" s="14"/>
      <c r="M13" s="14"/>
      <c r="N13" s="14"/>
    </row>
    <row r="14" spans="1:14" x14ac:dyDescent="0.25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4"/>
      <c r="L14" s="14"/>
      <c r="M14" s="14"/>
      <c r="N14" s="14"/>
    </row>
    <row r="15" spans="1:14" x14ac:dyDescent="0.25">
      <c r="A15" s="10" t="s">
        <v>5</v>
      </c>
      <c r="B15" s="10" t="s">
        <v>30</v>
      </c>
      <c r="C15" s="10" t="s">
        <v>7</v>
      </c>
      <c r="D15" s="10" t="s">
        <v>39</v>
      </c>
      <c r="E15" s="10" t="s">
        <v>40</v>
      </c>
      <c r="F15" s="10" t="s">
        <v>4</v>
      </c>
      <c r="G15" s="10" t="s">
        <v>41</v>
      </c>
      <c r="H15" s="11" t="s">
        <v>31</v>
      </c>
      <c r="I15" s="11" t="s">
        <v>32</v>
      </c>
      <c r="J15" s="11" t="s">
        <v>42</v>
      </c>
      <c r="K15" s="11" t="s">
        <v>43</v>
      </c>
      <c r="L15" s="11" t="s">
        <v>44</v>
      </c>
      <c r="M15" s="11" t="s">
        <v>45</v>
      </c>
      <c r="N15" s="48" t="s">
        <v>46</v>
      </c>
    </row>
    <row r="16" spans="1:14" x14ac:dyDescent="0.25">
      <c r="A16" s="18">
        <v>13</v>
      </c>
      <c r="B16" s="18" t="s">
        <v>34</v>
      </c>
      <c r="C16" s="18" t="s">
        <v>38</v>
      </c>
      <c r="D16" s="18" t="s">
        <v>12</v>
      </c>
      <c r="E16" s="18" t="str">
        <f t="shared" ref="E16:E26" si="0">CONCATENATE(B16," ",C16," ",D16)</f>
        <v xml:space="preserve">MPAC UMa P  45                 </v>
      </c>
      <c r="F16" s="18" t="s">
        <v>8</v>
      </c>
      <c r="G16" s="18" t="str">
        <f t="shared" ref="G16:G26" si="1">CONCATENATE(E16," ",F16)</f>
        <v>MPAC UMa P  45                  XT1080</v>
      </c>
      <c r="H16" s="19">
        <f>SUMPRODUCT( (MPAC!$A$3:$A$1000=A16)*(MPAC!$B$3:$B$1000=C16)*(MPAC!$E$3:$E$1000=D16)*(MPAC!$C$3:$C$1000=F16)*(MPAC!$F$3:$F$1000) )</f>
        <v>-87.7</v>
      </c>
      <c r="I16" s="19">
        <f>SUMPRODUCT( (MPAC!$A$3:$A$1000=A16)*(MPAC!$B$3:$B$1000=C16)*(MPAC!$E$3:$E$1000=D16)*(MPAC!$C$3:$C$1000=F16)*(MPAC!$G$3:$G$1000) )</f>
        <v>-90.4</v>
      </c>
      <c r="J16" s="19">
        <v>0</v>
      </c>
      <c r="K16" s="19">
        <f>H16+$J16</f>
        <v>-87.7</v>
      </c>
      <c r="L16" s="19">
        <f>I16+$J16</f>
        <v>-90.4</v>
      </c>
      <c r="M16" s="49"/>
      <c r="N16" s="49"/>
    </row>
    <row r="17" spans="1:14" x14ac:dyDescent="0.25">
      <c r="A17" s="18">
        <v>13</v>
      </c>
      <c r="B17" s="18" t="s">
        <v>33</v>
      </c>
      <c r="C17" s="18" t="s">
        <v>23</v>
      </c>
      <c r="D17" s="18" t="s">
        <v>24</v>
      </c>
      <c r="E17" s="18" t="str">
        <f t="shared" ref="E17" si="2">CONCATENATE(B17," ",C17," ",D17)</f>
        <v>RC NIST STEP SF=2000 NS=120</v>
      </c>
      <c r="F17" s="18" t="s">
        <v>8</v>
      </c>
      <c r="G17" s="18" t="str">
        <f t="shared" ref="G17" si="3">CONCATENATE(E17," ",F17)</f>
        <v>RC NIST STEP SF=2000 NS=120 XT1080</v>
      </c>
      <c r="H17" s="19">
        <f>SUMPRODUCT( ('RC'!$A$3:$A$1000=A17)*('RC'!$B$3:$B$1000=C17)*('RC'!$E$3:$E$1000=D17)*('RC'!$C$3:$C$1000=F17)*('RC'!$F$3:$F$1000) )</f>
        <v>-98.8</v>
      </c>
      <c r="I17" s="19">
        <f>SUMPRODUCT( ('RC'!$A$3:$A$1000=A17)*('RC'!$B$3:$B$1000=C17)*('RC'!$E$3:$E$1000=D17)*('RC'!$C$3:$C$1000=F17)*('RC'!$H$3:$H$1000) )</f>
        <v>-99.1</v>
      </c>
      <c r="J17" s="19">
        <f>$D$3</f>
        <v>5</v>
      </c>
      <c r="K17" s="19">
        <f t="shared" ref="K17" si="4">H17+$J17</f>
        <v>-93.8</v>
      </c>
      <c r="L17" s="19">
        <f t="shared" ref="L17" si="5">I17+$J17</f>
        <v>-94.1</v>
      </c>
      <c r="M17" s="49">
        <f>ABS(K17-K16)</f>
        <v>6.0999999999999943</v>
      </c>
      <c r="N17" s="49">
        <f>ABS(L17-L16)</f>
        <v>3.6999999999999886</v>
      </c>
    </row>
    <row r="18" spans="1:14" x14ac:dyDescent="0.25">
      <c r="A18" s="18">
        <v>13</v>
      </c>
      <c r="B18" s="18" t="s">
        <v>36</v>
      </c>
      <c r="C18" s="18" t="s">
        <v>29</v>
      </c>
      <c r="D18" s="18" t="s">
        <v>24</v>
      </c>
      <c r="E18" s="18" t="str">
        <f t="shared" si="0"/>
        <v>RC+CE HCLD STEP SF=2000 NS=120</v>
      </c>
      <c r="F18" s="18" t="s">
        <v>8</v>
      </c>
      <c r="G18" s="18" t="str">
        <f t="shared" si="1"/>
        <v>RC+CE HCLD STEP SF=2000 NS=120 XT1080</v>
      </c>
      <c r="H18" s="19">
        <f>SUMPRODUCT( ('RC+CE'!$A$3:$A$1000=A18)*('RC+CE'!$B$3:$B$1000=C18)*('RC+CE'!$E$3:$E$1000=D18)*('RC+CE'!$C$3:$C$1000=F18)*('RC+CE'!$F$3:$F$1000) )</f>
        <v>-88.7</v>
      </c>
      <c r="I18" s="19">
        <f>SUMPRODUCT( ('RC+CE'!$A$3:$A$1000=A18)*('RC+CE'!$B$3:$B$1000=C18)*('RC+CE'!$E$3:$E$1000=D18)*('RC+CE'!$C$3:$C$1000=F18)*('RC+CE'!$H$3:$H$1000) )</f>
        <v>-91.1</v>
      </c>
      <c r="J18" s="19">
        <f>$F$3</f>
        <v>-0.4</v>
      </c>
      <c r="K18" s="19">
        <f t="shared" ref="K18:L26" si="6">H18+$J18</f>
        <v>-89.100000000000009</v>
      </c>
      <c r="L18" s="19">
        <f t="shared" si="6"/>
        <v>-91.5</v>
      </c>
      <c r="M18" s="49">
        <f>ABS(K18-K16)</f>
        <v>1.4000000000000057</v>
      </c>
      <c r="N18" s="49">
        <f>ABS(L18-L16)</f>
        <v>1.0999999999999943</v>
      </c>
    </row>
    <row r="19" spans="1:14" x14ac:dyDescent="0.25">
      <c r="A19" s="18">
        <v>13</v>
      </c>
      <c r="B19" s="18" t="s">
        <v>35</v>
      </c>
      <c r="C19" s="18" t="s">
        <v>38</v>
      </c>
      <c r="D19" s="18" t="s">
        <v>12</v>
      </c>
      <c r="E19" s="18" t="str">
        <f t="shared" si="0"/>
        <v xml:space="preserve">RTS UMa P  45                 </v>
      </c>
      <c r="F19" s="18" t="s">
        <v>8</v>
      </c>
      <c r="G19" s="18" t="str">
        <f t="shared" si="1"/>
        <v>RTS UMa P  45                  XT1080</v>
      </c>
      <c r="H19" s="19">
        <f>SUMPRODUCT( (RTS!$A$3:$A$1000=A19)*(RTS!$B$3:$B$1000=C19)*(RTS!$E$3:$E$1000=D19)*(RTS!$C$3:$C$1000=F19)*(RTS!$F$3:$F$1000) )</f>
        <v>-88.8</v>
      </c>
      <c r="I19" s="19">
        <f>SUMPRODUCT( (RTS!$A$3:$A$1000=A19)*(RTS!$B$3:$B$1000=C19)*(RTS!$E$3:$E$1000=D19)*(RTS!$C$3:$C$1000=F19)*(RTS!$G$3:$G$1000) )</f>
        <v>-91.4</v>
      </c>
      <c r="J19" s="19">
        <f>$H$3</f>
        <v>1.6</v>
      </c>
      <c r="K19" s="19">
        <f t="shared" si="6"/>
        <v>-87.2</v>
      </c>
      <c r="L19" s="19">
        <f t="shared" si="6"/>
        <v>-89.800000000000011</v>
      </c>
      <c r="M19" s="49">
        <f>ABS(K19-K16)</f>
        <v>0.5</v>
      </c>
      <c r="N19" s="49">
        <f>ABS(L19-L16)</f>
        <v>0.59999999999999432</v>
      </c>
    </row>
    <row r="20" spans="1:14" x14ac:dyDescent="0.25">
      <c r="A20" s="6">
        <v>13</v>
      </c>
      <c r="B20" s="6" t="s">
        <v>34</v>
      </c>
      <c r="C20" s="6" t="s">
        <v>38</v>
      </c>
      <c r="D20" s="6" t="s">
        <v>12</v>
      </c>
      <c r="E20" s="6" t="str">
        <f t="shared" si="0"/>
        <v xml:space="preserve">MPAC UMa P  45                 </v>
      </c>
      <c r="F20" s="6" t="s">
        <v>20</v>
      </c>
      <c r="G20" s="6" t="str">
        <f t="shared" si="1"/>
        <v>MPAC UMa P  45                  XT1096</v>
      </c>
      <c r="H20" s="7">
        <f>SUMPRODUCT( (MPAC!$A$3:$A$1000=A20)*(MPAC!$B$3:$B$1000=C20)*(MPAC!$E$3:$E$1000=D20)*(MPAC!$C$3:$C$1000=F20)*(MPAC!$F$3:$F$1000) )</f>
        <v>-90.7</v>
      </c>
      <c r="I20" s="7">
        <f>SUMPRODUCT( (MPAC!$A$3:$A$1000=A20)*(MPAC!$B$3:$B$1000=C20)*(MPAC!$E$3:$E$1000=D20)*(MPAC!$C$3:$C$1000=F20)*(MPAC!$G$3:$G$1000) )</f>
        <v>-93.1</v>
      </c>
      <c r="J20" s="7">
        <v>0</v>
      </c>
      <c r="K20" s="7">
        <f t="shared" si="6"/>
        <v>-90.7</v>
      </c>
      <c r="L20" s="7">
        <f t="shared" si="6"/>
        <v>-93.1</v>
      </c>
      <c r="M20" s="50"/>
      <c r="N20" s="50"/>
    </row>
    <row r="21" spans="1:14" x14ac:dyDescent="0.25">
      <c r="A21" s="6">
        <v>13</v>
      </c>
      <c r="B21" s="6" t="s">
        <v>33</v>
      </c>
      <c r="C21" s="6" t="s">
        <v>23</v>
      </c>
      <c r="D21" s="6" t="s">
        <v>24</v>
      </c>
      <c r="E21" s="6" t="str">
        <f t="shared" si="0"/>
        <v>RC NIST STEP SF=2000 NS=120</v>
      </c>
      <c r="F21" s="6" t="s">
        <v>20</v>
      </c>
      <c r="G21" s="6" t="str">
        <f t="shared" si="1"/>
        <v>RC NIST STEP SF=2000 NS=120 XT1096</v>
      </c>
      <c r="H21" s="7">
        <f>SUMPRODUCT( ('RC'!$A$3:$A$1000=A21)*('RC'!$B$3:$B$1000=C21)*('RC'!$E$3:$E$1000=D21)*('RC'!$C$3:$C$1000=F21)*('RC'!$F$3:$F$1000) )</f>
        <v>-99</v>
      </c>
      <c r="I21" s="7">
        <f>SUMPRODUCT( ('RC'!$A$3:$A$1000=A21)*('RC'!$B$3:$B$1000=C21)*('RC'!$E$3:$E$1000=D21)*('RC'!$C$3:$C$1000=F21)*('RC'!$H$3:$H$1000) )</f>
        <v>-99.3</v>
      </c>
      <c r="J21" s="7">
        <f>$D$3</f>
        <v>5</v>
      </c>
      <c r="K21" s="7">
        <f t="shared" si="6"/>
        <v>-94</v>
      </c>
      <c r="L21" s="7">
        <f t="shared" si="6"/>
        <v>-94.3</v>
      </c>
      <c r="M21" s="50">
        <f>ABS(K21-K20)</f>
        <v>3.2999999999999972</v>
      </c>
      <c r="N21" s="50">
        <f>ABS(L21-L20)</f>
        <v>1.2000000000000028</v>
      </c>
    </row>
    <row r="22" spans="1:14" x14ac:dyDescent="0.25">
      <c r="A22" s="6">
        <v>13</v>
      </c>
      <c r="B22" s="6" t="s">
        <v>36</v>
      </c>
      <c r="C22" s="6" t="s">
        <v>29</v>
      </c>
      <c r="D22" s="6" t="s">
        <v>24</v>
      </c>
      <c r="E22" s="6" t="str">
        <f t="shared" si="0"/>
        <v>RC+CE HCLD STEP SF=2000 NS=120</v>
      </c>
      <c r="F22" s="6" t="s">
        <v>20</v>
      </c>
      <c r="G22" s="6" t="str">
        <f t="shared" si="1"/>
        <v>RC+CE HCLD STEP SF=2000 NS=120 XT1096</v>
      </c>
      <c r="H22" s="7">
        <f>SUMPRODUCT( ('RC+CE'!$A$3:$A$1000=A22)*('RC+CE'!$B$3:$B$1000=C22)*('RC+CE'!$E$3:$E$1000=D22)*('RC+CE'!$C$3:$C$1000=F22)*('RC+CE'!$F$3:$F$1000) )</f>
        <v>-90.8</v>
      </c>
      <c r="I22" s="7">
        <f>SUMPRODUCT( ('RC+CE'!$A$3:$A$1000=A22)*('RC+CE'!$B$3:$B$1000=C22)*('RC+CE'!$E$3:$E$1000=D22)*('RC+CE'!$C$3:$C$1000=F22)*('RC+CE'!$H$3:$H$1000) )</f>
        <v>-92.8</v>
      </c>
      <c r="J22" s="7">
        <f>$F$3</f>
        <v>-0.4</v>
      </c>
      <c r="K22" s="7">
        <f t="shared" si="6"/>
        <v>-91.2</v>
      </c>
      <c r="L22" s="7">
        <f t="shared" si="6"/>
        <v>-93.2</v>
      </c>
      <c r="M22" s="50">
        <f>ABS(K22-K20)</f>
        <v>0.5</v>
      </c>
      <c r="N22" s="50">
        <f>ABS(L22-L20)</f>
        <v>0.10000000000000853</v>
      </c>
    </row>
    <row r="23" spans="1:14" x14ac:dyDescent="0.25">
      <c r="A23" s="6">
        <v>13</v>
      </c>
      <c r="B23" s="6" t="s">
        <v>35</v>
      </c>
      <c r="C23" s="6" t="s">
        <v>38</v>
      </c>
      <c r="D23" s="6" t="s">
        <v>12</v>
      </c>
      <c r="E23" s="6" t="str">
        <f t="shared" si="0"/>
        <v xml:space="preserve">RTS UMa P  45                 </v>
      </c>
      <c r="F23" s="6" t="s">
        <v>20</v>
      </c>
      <c r="G23" s="6" t="str">
        <f t="shared" si="1"/>
        <v>RTS UMa P  45                  XT1096</v>
      </c>
      <c r="H23" s="7">
        <f>SUMPRODUCT( (RTS!$A$3:$A$1000=A23)*(RTS!$B$3:$B$1000=C23)*(RTS!$E$3:$E$1000=D23)*(RTS!$C$3:$C$1000=F23)*(RTS!$F$3:$F$1000) )</f>
        <v>-91.2</v>
      </c>
      <c r="I23" s="7">
        <f>SUMPRODUCT( (RTS!$A$3:$A$1000=A23)*(RTS!$B$3:$B$1000=C23)*(RTS!$E$3:$E$1000=D23)*(RTS!$C$3:$C$1000=F23)*(RTS!$G$3:$G$1000) )</f>
        <v>-93.5</v>
      </c>
      <c r="J23" s="7">
        <f>$H$3</f>
        <v>1.6</v>
      </c>
      <c r="K23" s="7">
        <f t="shared" si="6"/>
        <v>-89.600000000000009</v>
      </c>
      <c r="L23" s="7">
        <f t="shared" si="6"/>
        <v>-91.9</v>
      </c>
      <c r="M23" s="50">
        <f>ABS(K23-K20)</f>
        <v>1.0999999999999943</v>
      </c>
      <c r="N23" s="50">
        <f>ABS(L23-L20)</f>
        <v>1.1999999999999886</v>
      </c>
    </row>
    <row r="24" spans="1:14" x14ac:dyDescent="0.25">
      <c r="A24" s="20">
        <v>13</v>
      </c>
      <c r="B24" s="20" t="s">
        <v>34</v>
      </c>
      <c r="C24" s="20" t="s">
        <v>38</v>
      </c>
      <c r="D24" s="20" t="s">
        <v>12</v>
      </c>
      <c r="E24" s="20" t="str">
        <f t="shared" si="0"/>
        <v xml:space="preserve">MPAC UMa P  45                 </v>
      </c>
      <c r="F24" s="20" t="s">
        <v>21</v>
      </c>
      <c r="G24" s="20" t="str">
        <f t="shared" si="1"/>
        <v>MPAC UMa P  45                  Z3</v>
      </c>
      <c r="H24" s="21">
        <f>SUMPRODUCT( (MPAC!$A$3:$A$1000=A24)*(MPAC!$B$3:$B$1000=C24)*(MPAC!$E$3:$E$1000=D24)*(MPAC!$C$3:$C$1000=F24)*(MPAC!$F$3:$F$1000) )</f>
        <v>-89.2</v>
      </c>
      <c r="I24" s="21">
        <f>SUMPRODUCT( (MPAC!$A$3:$A$1000=A24)*(MPAC!$B$3:$B$1000=C24)*(MPAC!$E$3:$E$1000=D24)*(MPAC!$C$3:$C$1000=F24)*(MPAC!$G$3:$G$1000) )</f>
        <v>-92.2</v>
      </c>
      <c r="J24" s="21">
        <v>0</v>
      </c>
      <c r="K24" s="21">
        <f t="shared" si="6"/>
        <v>-89.2</v>
      </c>
      <c r="L24" s="21">
        <f t="shared" si="6"/>
        <v>-92.2</v>
      </c>
      <c r="M24" s="51"/>
      <c r="N24" s="51"/>
    </row>
    <row r="25" spans="1:14" x14ac:dyDescent="0.25">
      <c r="A25" s="20">
        <v>13</v>
      </c>
      <c r="B25" s="20" t="s">
        <v>33</v>
      </c>
      <c r="C25" s="20" t="s">
        <v>23</v>
      </c>
      <c r="D25" s="20" t="s">
        <v>24</v>
      </c>
      <c r="E25" s="20" t="str">
        <f t="shared" ref="E25" si="7">CONCATENATE(B25," ",C25," ",D25)</f>
        <v>RC NIST STEP SF=2000 NS=120</v>
      </c>
      <c r="F25" s="20" t="s">
        <v>21</v>
      </c>
      <c r="G25" s="20" t="str">
        <f t="shared" ref="G25" si="8">CONCATENATE(E25," ",F25)</f>
        <v>RC NIST STEP SF=2000 NS=120 Z3</v>
      </c>
      <c r="H25" s="21">
        <f>SUMPRODUCT( ('RC'!$A$3:$A$1000=A25)*('RC'!$B$3:$B$1000=C25)*('RC'!$E$3:$E$1000=D25)*('RC'!$C$3:$C$1000=F25)*('RC'!$F$3:$F$1000) )</f>
        <v>-97.5</v>
      </c>
      <c r="I25" s="21">
        <f>SUMPRODUCT( ('RC'!$A$3:$A$1000=A25)*('RC'!$B$3:$B$1000=C25)*('RC'!$E$3:$E$1000=D25)*('RC'!$C$3:$C$1000=F25)*('RC'!$H$3:$H$1000) )</f>
        <v>-97.8</v>
      </c>
      <c r="J25" s="21">
        <f>$D$3</f>
        <v>5</v>
      </c>
      <c r="K25" s="21">
        <f t="shared" ref="K25" si="9">H25+$J25</f>
        <v>-92.5</v>
      </c>
      <c r="L25" s="21">
        <f t="shared" ref="L25" si="10">I25+$J25</f>
        <v>-92.8</v>
      </c>
      <c r="M25" s="51">
        <f>ABS(K25-K24)</f>
        <v>3.2999999999999972</v>
      </c>
      <c r="N25" s="51">
        <f>ABS(L25-L24)</f>
        <v>0.59999999999999432</v>
      </c>
    </row>
    <row r="26" spans="1:14" x14ac:dyDescent="0.25">
      <c r="A26" s="20">
        <v>13</v>
      </c>
      <c r="B26" s="20" t="s">
        <v>36</v>
      </c>
      <c r="C26" s="20" t="s">
        <v>29</v>
      </c>
      <c r="D26" s="20" t="s">
        <v>24</v>
      </c>
      <c r="E26" s="20" t="str">
        <f t="shared" si="0"/>
        <v>RC+CE HCLD STEP SF=2000 NS=120</v>
      </c>
      <c r="F26" s="20" t="s">
        <v>21</v>
      </c>
      <c r="G26" s="20" t="str">
        <f t="shared" si="1"/>
        <v>RC+CE HCLD STEP SF=2000 NS=120 Z3</v>
      </c>
      <c r="H26" s="21">
        <f>SUMPRODUCT( ('RC+CE'!$A$3:$A$1000=A26)*('RC+CE'!$B$3:$B$1000=C26)*('RC+CE'!$E$3:$E$1000=D26)*('RC+CE'!$C$3:$C$1000=F26)*('RC+CE'!$F$3:$F$1000) )</f>
        <v>-88</v>
      </c>
      <c r="I26" s="21">
        <f>SUMPRODUCT( ('RC+CE'!$A$3:$A$1000=A26)*('RC+CE'!$B$3:$B$1000=C26)*('RC+CE'!$E$3:$E$1000=D26)*('RC+CE'!$C$3:$C$1000=F26)*('RC+CE'!$H$3:$H$1000) )</f>
        <v>-90.8</v>
      </c>
      <c r="J26" s="21">
        <f>$F$3</f>
        <v>-0.4</v>
      </c>
      <c r="K26" s="21">
        <f t="shared" si="6"/>
        <v>-88.4</v>
      </c>
      <c r="L26" s="21">
        <f t="shared" si="6"/>
        <v>-91.2</v>
      </c>
      <c r="M26" s="51">
        <f>ABS(K26-K24)</f>
        <v>0.79999999999999716</v>
      </c>
      <c r="N26" s="51">
        <f>ABS(L26-L24)</f>
        <v>1</v>
      </c>
    </row>
    <row r="27" spans="1:14" x14ac:dyDescent="0.25">
      <c r="A27" s="14"/>
      <c r="B27" s="14"/>
      <c r="C27" s="14"/>
      <c r="D27" s="14"/>
      <c r="E27" s="14"/>
      <c r="F27" s="14"/>
      <c r="G27" s="14"/>
      <c r="H27" s="15"/>
      <c r="I27" s="15"/>
      <c r="J27" s="15"/>
      <c r="K27" s="14"/>
      <c r="L27" s="14"/>
      <c r="M27" s="14"/>
      <c r="N27" s="14"/>
    </row>
    <row r="28" spans="1:14" x14ac:dyDescent="0.25">
      <c r="A28" s="10" t="s">
        <v>5</v>
      </c>
      <c r="B28" s="10" t="s">
        <v>30</v>
      </c>
      <c r="C28" s="10" t="s">
        <v>7</v>
      </c>
      <c r="D28" s="10" t="s">
        <v>39</v>
      </c>
      <c r="E28" s="10" t="s">
        <v>40</v>
      </c>
      <c r="F28" s="10" t="s">
        <v>4</v>
      </c>
      <c r="G28" s="10" t="s">
        <v>41</v>
      </c>
      <c r="H28" s="11" t="s">
        <v>31</v>
      </c>
      <c r="I28" s="11" t="s">
        <v>32</v>
      </c>
      <c r="J28" s="11" t="s">
        <v>42</v>
      </c>
      <c r="K28" s="11" t="s">
        <v>43</v>
      </c>
      <c r="L28" s="11" t="s">
        <v>44</v>
      </c>
      <c r="M28" s="11" t="s">
        <v>45</v>
      </c>
      <c r="N28" s="48" t="s">
        <v>46</v>
      </c>
    </row>
    <row r="29" spans="1:14" x14ac:dyDescent="0.25">
      <c r="A29" s="18">
        <v>13</v>
      </c>
      <c r="B29" s="18" t="s">
        <v>34</v>
      </c>
      <c r="C29" s="18" t="s">
        <v>37</v>
      </c>
      <c r="D29" s="18" t="s">
        <v>12</v>
      </c>
      <c r="E29" s="18" t="str">
        <f t="shared" ref="E29:E39" si="11">CONCATENATE(B29," ",C29," ",D29)</f>
        <v xml:space="preserve">MPAC UMi P  45                 </v>
      </c>
      <c r="F29" s="18" t="s">
        <v>8</v>
      </c>
      <c r="G29" s="18" t="str">
        <f t="shared" ref="G29:G39" si="12">CONCATENATE(E29," ",F29)</f>
        <v>MPAC UMi P  45                  XT1080</v>
      </c>
      <c r="H29" s="19">
        <f>SUMPRODUCT( (MPAC!$A$3:$A$1000=A29)*(MPAC!$B$3:$B$1000=C29)*(MPAC!$E$3:$E$1000=D29)*(MPAC!$C$3:$C$1000=F29)*(MPAC!$F$3:$F$1000) )</f>
        <v>-93.9</v>
      </c>
      <c r="I29" s="19">
        <f>SUMPRODUCT( (MPAC!$A$3:$A$1000=A29)*(MPAC!$B$3:$B$1000=C29)*(MPAC!$E$3:$E$1000=D29)*(MPAC!$C$3:$C$1000=F29)*(MPAC!$G$3:$G$1000) )</f>
        <v>-95.8</v>
      </c>
      <c r="J29" s="19">
        <v>0</v>
      </c>
      <c r="K29" s="19">
        <f>H29+$J29</f>
        <v>-93.9</v>
      </c>
      <c r="L29" s="19">
        <f>I29+$J29</f>
        <v>-95.8</v>
      </c>
      <c r="M29" s="49"/>
      <c r="N29" s="49"/>
    </row>
    <row r="30" spans="1:14" x14ac:dyDescent="0.25">
      <c r="A30" s="18">
        <v>13</v>
      </c>
      <c r="B30" s="18" t="s">
        <v>33</v>
      </c>
      <c r="C30" s="18" t="s">
        <v>23</v>
      </c>
      <c r="D30" s="18" t="s">
        <v>24</v>
      </c>
      <c r="E30" s="18" t="str">
        <f t="shared" si="11"/>
        <v>RC NIST STEP SF=2000 NS=120</v>
      </c>
      <c r="F30" s="18" t="s">
        <v>8</v>
      </c>
      <c r="G30" s="18" t="str">
        <f t="shared" si="12"/>
        <v>RC NIST STEP SF=2000 NS=120 XT1080</v>
      </c>
      <c r="H30" s="19">
        <f>SUMPRODUCT( ('RC'!$A$3:$A$1000=A30)*('RC'!$B$3:$B$1000=C30)*('RC'!$E$3:$E$1000=D30)*('RC'!$C$3:$C$1000=F30)*('RC'!$F$3:$F$1000) )</f>
        <v>-98.8</v>
      </c>
      <c r="I30" s="19">
        <f>SUMPRODUCT( ('RC'!$A$3:$A$1000=A30)*('RC'!$B$3:$B$1000=C30)*('RC'!$E$3:$E$1000=D30)*('RC'!$C$3:$C$1000=F30)*('RC'!$H$3:$H$1000) )</f>
        <v>-99.1</v>
      </c>
      <c r="J30" s="19">
        <f>$D$3</f>
        <v>5</v>
      </c>
      <c r="K30" s="19">
        <f t="shared" ref="K30:K39" si="13">H30+$J30</f>
        <v>-93.8</v>
      </c>
      <c r="L30" s="19">
        <f t="shared" ref="L30:L39" si="14">I30+$J30</f>
        <v>-94.1</v>
      </c>
      <c r="M30" s="49">
        <f>ABS(K30-K29)</f>
        <v>0.10000000000000853</v>
      </c>
      <c r="N30" s="49">
        <f>ABS(L30-L29)</f>
        <v>1.7000000000000028</v>
      </c>
    </row>
    <row r="31" spans="1:14" x14ac:dyDescent="0.25">
      <c r="A31" s="18">
        <v>13</v>
      </c>
      <c r="B31" s="18" t="s">
        <v>36</v>
      </c>
      <c r="C31" s="18" t="s">
        <v>28</v>
      </c>
      <c r="D31" s="18" t="s">
        <v>24</v>
      </c>
      <c r="E31" s="18" t="str">
        <f t="shared" si="11"/>
        <v>RC+CE LCSD STEP SF=2000 NS=120</v>
      </c>
      <c r="F31" s="18" t="s">
        <v>8</v>
      </c>
      <c r="G31" s="18" t="str">
        <f t="shared" si="12"/>
        <v>RC+CE LCSD STEP SF=2000 NS=120 XT1080</v>
      </c>
      <c r="H31" s="19">
        <f>SUMPRODUCT( ('RC+CE'!$A$3:$A$1000=A31)*('RC+CE'!$B$3:$B$1000=C31)*('RC+CE'!$E$3:$E$1000=D31)*('RC+CE'!$C$3:$C$1000=F31)*('RC+CE'!$F$3:$F$1000) )</f>
        <v>-94.5</v>
      </c>
      <c r="I31" s="19">
        <f>SUMPRODUCT( ('RC+CE'!$A$3:$A$1000=A31)*('RC+CE'!$B$3:$B$1000=C31)*('RC+CE'!$E$3:$E$1000=D31)*('RC+CE'!$C$3:$C$1000=F31)*('RC+CE'!$H$3:$H$1000) )</f>
        <v>-96.1</v>
      </c>
      <c r="J31" s="19">
        <f>$F$3</f>
        <v>-0.4</v>
      </c>
      <c r="K31" s="19">
        <f t="shared" si="13"/>
        <v>-94.9</v>
      </c>
      <c r="L31" s="19">
        <f t="shared" si="14"/>
        <v>-96.5</v>
      </c>
      <c r="M31" s="49">
        <f>ABS(K31-K29)</f>
        <v>1</v>
      </c>
      <c r="N31" s="49">
        <f>ABS(L31-L29)</f>
        <v>0.70000000000000284</v>
      </c>
    </row>
    <row r="32" spans="1:14" x14ac:dyDescent="0.25">
      <c r="A32" s="18">
        <v>13</v>
      </c>
      <c r="B32" s="18" t="s">
        <v>35</v>
      </c>
      <c r="C32" s="18" t="s">
        <v>37</v>
      </c>
      <c r="D32" s="18" t="s">
        <v>12</v>
      </c>
      <c r="E32" s="18" t="str">
        <f t="shared" si="11"/>
        <v xml:space="preserve">RTS UMi P  45                 </v>
      </c>
      <c r="F32" s="18" t="s">
        <v>8</v>
      </c>
      <c r="G32" s="18" t="str">
        <f t="shared" si="12"/>
        <v>RTS UMi P  45                  XT1080</v>
      </c>
      <c r="H32" s="19">
        <f>SUMPRODUCT( (RTS!$A$3:$A$1000=A32)*(RTS!$B$3:$B$1000=C32)*(RTS!$E$3:$E$1000=D32)*(RTS!$C$3:$C$1000=F32)*(RTS!$F$3:$F$1000) )</f>
        <v>-96.6</v>
      </c>
      <c r="I32" s="19">
        <f>SUMPRODUCT( (RTS!$A$3:$A$1000=A32)*(RTS!$B$3:$B$1000=C32)*(RTS!$E$3:$E$1000=D32)*(RTS!$C$3:$C$1000=F32)*(RTS!$G$3:$G$1000) )</f>
        <v>-98.6</v>
      </c>
      <c r="J32" s="19">
        <f>$H$3</f>
        <v>1.6</v>
      </c>
      <c r="K32" s="19">
        <f t="shared" si="13"/>
        <v>-95</v>
      </c>
      <c r="L32" s="19">
        <f t="shared" si="14"/>
        <v>-97</v>
      </c>
      <c r="M32" s="49">
        <f>ABS(K32-K29)</f>
        <v>1.0999999999999943</v>
      </c>
      <c r="N32" s="49">
        <f>ABS(L32-L29)</f>
        <v>1.2000000000000028</v>
      </c>
    </row>
    <row r="33" spans="1:14" x14ac:dyDescent="0.25">
      <c r="A33" s="6">
        <v>13</v>
      </c>
      <c r="B33" s="6" t="s">
        <v>34</v>
      </c>
      <c r="C33" s="6" t="s">
        <v>37</v>
      </c>
      <c r="D33" s="6" t="s">
        <v>12</v>
      </c>
      <c r="E33" s="6" t="str">
        <f t="shared" si="11"/>
        <v xml:space="preserve">MPAC UMi P  45                 </v>
      </c>
      <c r="F33" s="6" t="s">
        <v>20</v>
      </c>
      <c r="G33" s="6" t="str">
        <f t="shared" si="12"/>
        <v>MPAC UMi P  45                  XT1096</v>
      </c>
      <c r="H33" s="7">
        <f>SUMPRODUCT( (MPAC!$A$3:$A$1000=A33)*(MPAC!$B$3:$B$1000=C33)*(MPAC!$E$3:$E$1000=D33)*(MPAC!$C$3:$C$1000=F33)*(MPAC!$F$3:$F$1000) )</f>
        <v>-95.7</v>
      </c>
      <c r="I33" s="7">
        <f>SUMPRODUCT( (MPAC!$A$3:$A$1000=A33)*(MPAC!$B$3:$B$1000=C33)*(MPAC!$E$3:$E$1000=D33)*(MPAC!$C$3:$C$1000=F33)*(MPAC!$G$3:$G$1000) )</f>
        <v>-97.6</v>
      </c>
      <c r="J33" s="7">
        <v>0</v>
      </c>
      <c r="K33" s="7">
        <f t="shared" si="13"/>
        <v>-95.7</v>
      </c>
      <c r="L33" s="7">
        <f t="shared" si="14"/>
        <v>-97.6</v>
      </c>
      <c r="M33" s="50"/>
      <c r="N33" s="50"/>
    </row>
    <row r="34" spans="1:14" x14ac:dyDescent="0.25">
      <c r="A34" s="6">
        <v>13</v>
      </c>
      <c r="B34" s="6" t="s">
        <v>33</v>
      </c>
      <c r="C34" s="6" t="s">
        <v>23</v>
      </c>
      <c r="D34" s="6" t="s">
        <v>24</v>
      </c>
      <c r="E34" s="6" t="str">
        <f t="shared" si="11"/>
        <v>RC NIST STEP SF=2000 NS=120</v>
      </c>
      <c r="F34" s="6" t="s">
        <v>20</v>
      </c>
      <c r="G34" s="6" t="str">
        <f t="shared" si="12"/>
        <v>RC NIST STEP SF=2000 NS=120 XT1096</v>
      </c>
      <c r="H34" s="7">
        <f>SUMPRODUCT( ('RC'!$A$3:$A$1000=A34)*('RC'!$B$3:$B$1000=C34)*('RC'!$E$3:$E$1000=D34)*('RC'!$C$3:$C$1000=F34)*('RC'!$F$3:$F$1000) )</f>
        <v>-99</v>
      </c>
      <c r="I34" s="7">
        <f>SUMPRODUCT( ('RC'!$A$3:$A$1000=A34)*('RC'!$B$3:$B$1000=C34)*('RC'!$E$3:$E$1000=D34)*('RC'!$C$3:$C$1000=F34)*('RC'!$H$3:$H$1000) )</f>
        <v>-99.3</v>
      </c>
      <c r="J34" s="7">
        <f>$D$3</f>
        <v>5</v>
      </c>
      <c r="K34" s="7">
        <f t="shared" si="13"/>
        <v>-94</v>
      </c>
      <c r="L34" s="7">
        <f t="shared" si="14"/>
        <v>-94.3</v>
      </c>
      <c r="M34" s="50">
        <f>ABS(K34-K33)</f>
        <v>1.7000000000000028</v>
      </c>
      <c r="N34" s="50">
        <f>ABS(L34-L33)</f>
        <v>3.2999999999999972</v>
      </c>
    </row>
    <row r="35" spans="1:14" x14ac:dyDescent="0.25">
      <c r="A35" s="6">
        <v>13</v>
      </c>
      <c r="B35" s="6" t="s">
        <v>36</v>
      </c>
      <c r="C35" s="6" t="s">
        <v>28</v>
      </c>
      <c r="D35" s="6" t="s">
        <v>24</v>
      </c>
      <c r="E35" s="6" t="str">
        <f t="shared" si="11"/>
        <v>RC+CE LCSD STEP SF=2000 NS=120</v>
      </c>
      <c r="F35" s="6" t="s">
        <v>20</v>
      </c>
      <c r="G35" s="6" t="str">
        <f t="shared" si="12"/>
        <v>RC+CE LCSD STEP SF=2000 NS=120 XT1096</v>
      </c>
      <c r="H35" s="7">
        <f>SUMPRODUCT( ('RC+CE'!$A$3:$A$1000=A35)*('RC+CE'!$B$3:$B$1000=C35)*('RC+CE'!$E$3:$E$1000=D35)*('RC+CE'!$C$3:$C$1000=F35)*('RC+CE'!$F$3:$F$1000) )</f>
        <v>-96.1</v>
      </c>
      <c r="I35" s="7">
        <f>SUMPRODUCT( ('RC+CE'!$A$3:$A$1000=A35)*('RC+CE'!$B$3:$B$1000=C35)*('RC+CE'!$E$3:$E$1000=D35)*('RC+CE'!$C$3:$C$1000=F35)*('RC+CE'!$H$3:$H$1000) )</f>
        <v>-97.6</v>
      </c>
      <c r="J35" s="7">
        <f>$F$3</f>
        <v>-0.4</v>
      </c>
      <c r="K35" s="7">
        <f t="shared" si="13"/>
        <v>-96.5</v>
      </c>
      <c r="L35" s="7">
        <f t="shared" si="14"/>
        <v>-98</v>
      </c>
      <c r="M35" s="50">
        <f>ABS(K35-K33)</f>
        <v>0.79999999999999716</v>
      </c>
      <c r="N35" s="50">
        <f>ABS(L35-L33)</f>
        <v>0.40000000000000568</v>
      </c>
    </row>
    <row r="36" spans="1:14" x14ac:dyDescent="0.25">
      <c r="A36" s="6">
        <v>13</v>
      </c>
      <c r="B36" s="6" t="s">
        <v>35</v>
      </c>
      <c r="C36" s="6" t="s">
        <v>37</v>
      </c>
      <c r="D36" s="6" t="s">
        <v>12</v>
      </c>
      <c r="E36" s="6" t="str">
        <f t="shared" si="11"/>
        <v xml:space="preserve">RTS UMi P  45                 </v>
      </c>
      <c r="F36" s="6" t="s">
        <v>20</v>
      </c>
      <c r="G36" s="6" t="str">
        <f t="shared" si="12"/>
        <v>RTS UMi P  45                  XT1096</v>
      </c>
      <c r="H36" s="7">
        <f>SUMPRODUCT( (RTS!$A$3:$A$1000=A36)*(RTS!$B$3:$B$1000=C36)*(RTS!$E$3:$E$1000=D36)*(RTS!$C$3:$C$1000=F36)*(RTS!$F$3:$F$1000) )</f>
        <v>-98.5</v>
      </c>
      <c r="I36" s="7">
        <f>SUMPRODUCT( (RTS!$A$3:$A$1000=A36)*(RTS!$B$3:$B$1000=C36)*(RTS!$E$3:$E$1000=D36)*(RTS!$C$3:$C$1000=F36)*(RTS!$G$3:$G$1000) )</f>
        <v>-100.5</v>
      </c>
      <c r="J36" s="7">
        <f>$H$3</f>
        <v>1.6</v>
      </c>
      <c r="K36" s="7">
        <f t="shared" si="13"/>
        <v>-96.9</v>
      </c>
      <c r="L36" s="7">
        <f t="shared" si="14"/>
        <v>-98.9</v>
      </c>
      <c r="M36" s="50">
        <f>ABS(K36-K33)</f>
        <v>1.2000000000000028</v>
      </c>
      <c r="N36" s="50">
        <f>ABS(L36-L33)</f>
        <v>1.3000000000000114</v>
      </c>
    </row>
    <row r="37" spans="1:14" x14ac:dyDescent="0.25">
      <c r="A37" s="20">
        <v>13</v>
      </c>
      <c r="B37" s="20" t="s">
        <v>34</v>
      </c>
      <c r="C37" s="20" t="s">
        <v>37</v>
      </c>
      <c r="D37" s="20" t="s">
        <v>12</v>
      </c>
      <c r="E37" s="20" t="str">
        <f t="shared" si="11"/>
        <v xml:space="preserve">MPAC UMi P  45                 </v>
      </c>
      <c r="F37" s="20" t="s">
        <v>21</v>
      </c>
      <c r="G37" s="20" t="str">
        <f t="shared" si="12"/>
        <v>MPAC UMi P  45                  Z3</v>
      </c>
      <c r="H37" s="21">
        <f>SUMPRODUCT( (MPAC!$A$3:$A$1000=A37)*(MPAC!$B$3:$B$1000=C37)*(MPAC!$E$3:$E$1000=D37)*(MPAC!$C$3:$C$1000=F37)*(MPAC!$F$3:$F$1000) )</f>
        <v>-94.6</v>
      </c>
      <c r="I37" s="21">
        <f>SUMPRODUCT( (MPAC!$A$3:$A$1000=A37)*(MPAC!$B$3:$B$1000=C37)*(MPAC!$E$3:$E$1000=D37)*(MPAC!$C$3:$C$1000=F37)*(MPAC!$G$3:$G$1000) )</f>
        <v>-96.5</v>
      </c>
      <c r="J37" s="21">
        <v>0</v>
      </c>
      <c r="K37" s="21">
        <f t="shared" si="13"/>
        <v>-94.6</v>
      </c>
      <c r="L37" s="21">
        <f t="shared" si="14"/>
        <v>-96.5</v>
      </c>
      <c r="M37" s="51"/>
      <c r="N37" s="51"/>
    </row>
    <row r="38" spans="1:14" x14ac:dyDescent="0.25">
      <c r="A38" s="20">
        <v>13</v>
      </c>
      <c r="B38" s="20" t="s">
        <v>33</v>
      </c>
      <c r="C38" s="20" t="s">
        <v>23</v>
      </c>
      <c r="D38" s="20" t="s">
        <v>24</v>
      </c>
      <c r="E38" s="20" t="str">
        <f t="shared" si="11"/>
        <v>RC NIST STEP SF=2000 NS=120</v>
      </c>
      <c r="F38" s="20" t="s">
        <v>21</v>
      </c>
      <c r="G38" s="20" t="str">
        <f t="shared" si="12"/>
        <v>RC NIST STEP SF=2000 NS=120 Z3</v>
      </c>
      <c r="H38" s="21">
        <f>SUMPRODUCT( ('RC'!$A$3:$A$1000=A38)*('RC'!$B$3:$B$1000=C38)*('RC'!$E$3:$E$1000=D38)*('RC'!$C$3:$C$1000=F38)*('RC'!$F$3:$F$1000) )</f>
        <v>-97.5</v>
      </c>
      <c r="I38" s="21">
        <f>SUMPRODUCT( ('RC'!$A$3:$A$1000=A38)*('RC'!$B$3:$B$1000=C38)*('RC'!$E$3:$E$1000=D38)*('RC'!$C$3:$C$1000=F38)*('RC'!$H$3:$H$1000) )</f>
        <v>-97.8</v>
      </c>
      <c r="J38" s="21">
        <f>$D$3</f>
        <v>5</v>
      </c>
      <c r="K38" s="21">
        <f t="shared" si="13"/>
        <v>-92.5</v>
      </c>
      <c r="L38" s="21">
        <f t="shared" si="14"/>
        <v>-92.8</v>
      </c>
      <c r="M38" s="51">
        <f>ABS(K38-K37)</f>
        <v>2.0999999999999943</v>
      </c>
      <c r="N38" s="51">
        <f>ABS(L38-L37)</f>
        <v>3.7000000000000028</v>
      </c>
    </row>
    <row r="39" spans="1:14" x14ac:dyDescent="0.25">
      <c r="A39" s="20">
        <v>13</v>
      </c>
      <c r="B39" s="20" t="s">
        <v>36</v>
      </c>
      <c r="C39" s="20" t="s">
        <v>28</v>
      </c>
      <c r="D39" s="20" t="s">
        <v>24</v>
      </c>
      <c r="E39" s="20" t="str">
        <f t="shared" si="11"/>
        <v>RC+CE LCSD STEP SF=2000 NS=120</v>
      </c>
      <c r="F39" s="20" t="s">
        <v>21</v>
      </c>
      <c r="G39" s="20" t="str">
        <f t="shared" si="12"/>
        <v>RC+CE LCSD STEP SF=2000 NS=120 Z3</v>
      </c>
      <c r="H39" s="21">
        <f>SUMPRODUCT( ('RC+CE'!$A$3:$A$1000=A39)*('RC+CE'!$B$3:$B$1000=C39)*('RC+CE'!$E$3:$E$1000=D39)*('RC+CE'!$C$3:$C$1000=F39)*('RC+CE'!$F$3:$F$1000) )</f>
        <v>-94.3</v>
      </c>
      <c r="I39" s="21">
        <f>SUMPRODUCT( ('RC+CE'!$A$3:$A$1000=A39)*('RC+CE'!$B$3:$B$1000=C39)*('RC+CE'!$E$3:$E$1000=D39)*('RC+CE'!$C$3:$C$1000=F39)*('RC+CE'!$H$3:$H$1000) )</f>
        <v>-95.9</v>
      </c>
      <c r="J39" s="21">
        <f>$F$3</f>
        <v>-0.4</v>
      </c>
      <c r="K39" s="21">
        <f t="shared" si="13"/>
        <v>-94.7</v>
      </c>
      <c r="L39" s="21">
        <f t="shared" si="14"/>
        <v>-96.300000000000011</v>
      </c>
      <c r="M39" s="51">
        <f>ABS(K39-K37)</f>
        <v>0.10000000000000853</v>
      </c>
      <c r="N39" s="51">
        <f>ABS(L39-L37)</f>
        <v>0.19999999999998863</v>
      </c>
    </row>
    <row r="40" spans="1:14" x14ac:dyDescent="0.25">
      <c r="A40" s="14"/>
      <c r="B40" s="14"/>
      <c r="C40" s="14"/>
      <c r="D40" s="14"/>
      <c r="E40" s="14"/>
      <c r="F40" s="14"/>
      <c r="G40" s="14"/>
      <c r="H40" s="15"/>
      <c r="I40" s="15"/>
      <c r="J40" s="15"/>
      <c r="K40" s="14"/>
      <c r="L40" s="14"/>
      <c r="M40" s="14"/>
      <c r="N40" s="14"/>
    </row>
    <row r="41" spans="1:14" x14ac:dyDescent="0.25">
      <c r="A41" s="10" t="s">
        <v>5</v>
      </c>
      <c r="B41" s="10" t="s">
        <v>30</v>
      </c>
      <c r="C41" s="10" t="s">
        <v>7</v>
      </c>
      <c r="D41" s="10" t="s">
        <v>39</v>
      </c>
      <c r="E41" s="10" t="s">
        <v>40</v>
      </c>
      <c r="F41" s="10" t="s">
        <v>4</v>
      </c>
      <c r="G41" s="10" t="s">
        <v>41</v>
      </c>
      <c r="H41" s="11" t="s">
        <v>31</v>
      </c>
      <c r="I41" s="11" t="s">
        <v>32</v>
      </c>
      <c r="J41" s="11" t="s">
        <v>42</v>
      </c>
      <c r="K41" s="11" t="s">
        <v>43</v>
      </c>
      <c r="L41" s="11" t="s">
        <v>44</v>
      </c>
      <c r="M41" s="11" t="s">
        <v>45</v>
      </c>
      <c r="N41" s="48" t="s">
        <v>46</v>
      </c>
    </row>
    <row r="42" spans="1:14" x14ac:dyDescent="0.25">
      <c r="A42" s="18">
        <v>13</v>
      </c>
      <c r="B42" s="18" t="s">
        <v>34</v>
      </c>
      <c r="C42" s="18" t="s">
        <v>38</v>
      </c>
      <c r="D42" s="18" t="s">
        <v>17</v>
      </c>
      <c r="E42" s="18" t="str">
        <f t="shared" ref="E42:E52" si="15">CONCATENATE(B42," ",C42," ",D42)</f>
        <v xml:space="preserve">MPAC UMa L  45                 </v>
      </c>
      <c r="F42" s="18" t="s">
        <v>8</v>
      </c>
      <c r="G42" s="18" t="str">
        <f t="shared" ref="G42:G52" si="16">CONCATENATE(E42," ",F42)</f>
        <v>MPAC UMa L  45                  XT1080</v>
      </c>
      <c r="H42" s="19">
        <f>SUMPRODUCT( (MPAC!$A$3:$A$1000=A42)*(MPAC!$B$3:$B$1000=C42)*(MPAC!$E$3:$E$1000=D42)*(MPAC!$C$3:$C$1000=F42)*(MPAC!$F$3:$F$1000) )</f>
        <v>-89.1</v>
      </c>
      <c r="I42" s="19">
        <f>SUMPRODUCT( (MPAC!$A$3:$A$1000=A42)*(MPAC!$B$3:$B$1000=C42)*(MPAC!$E$3:$E$1000=D42)*(MPAC!$C$3:$C$1000=F42)*(MPAC!$G$3:$G$1000) )</f>
        <v>-91.3</v>
      </c>
      <c r="J42" s="19">
        <v>0</v>
      </c>
      <c r="K42" s="19">
        <f>H42+$J42</f>
        <v>-89.1</v>
      </c>
      <c r="L42" s="19">
        <f>I42+$J42</f>
        <v>-91.3</v>
      </c>
      <c r="M42" s="49"/>
      <c r="N42" s="49"/>
    </row>
    <row r="43" spans="1:14" x14ac:dyDescent="0.25">
      <c r="A43" s="18">
        <v>13</v>
      </c>
      <c r="B43" s="18" t="s">
        <v>33</v>
      </c>
      <c r="C43" s="18" t="s">
        <v>23</v>
      </c>
      <c r="D43" s="18" t="s">
        <v>24</v>
      </c>
      <c r="E43" s="18" t="str">
        <f t="shared" si="15"/>
        <v>RC NIST STEP SF=2000 NS=120</v>
      </c>
      <c r="F43" s="18" t="s">
        <v>8</v>
      </c>
      <c r="G43" s="18" t="str">
        <f t="shared" si="16"/>
        <v>RC NIST STEP SF=2000 NS=120 XT1080</v>
      </c>
      <c r="H43" s="19">
        <f>SUMPRODUCT( ('RC'!$A$3:$A$1000=A43)*('RC'!$B$3:$B$1000=C43)*('RC'!$E$3:$E$1000=D43)*('RC'!$C$3:$C$1000=F43)*('RC'!$F$3:$F$1000) )</f>
        <v>-98.8</v>
      </c>
      <c r="I43" s="19">
        <f>SUMPRODUCT( ('RC'!$A$3:$A$1000=A43)*('RC'!$B$3:$B$1000=C43)*('RC'!$E$3:$E$1000=D43)*('RC'!$C$3:$C$1000=F43)*('RC'!$H$3:$H$1000) )</f>
        <v>-99.1</v>
      </c>
      <c r="J43" s="19">
        <f>$D$3</f>
        <v>5</v>
      </c>
      <c r="K43" s="19">
        <f t="shared" ref="K43:K52" si="17">H43+$J43</f>
        <v>-93.8</v>
      </c>
      <c r="L43" s="19">
        <f t="shared" ref="L43:L52" si="18">I43+$J43</f>
        <v>-94.1</v>
      </c>
      <c r="M43" s="49">
        <f>ABS(K43-K42)</f>
        <v>4.7000000000000028</v>
      </c>
      <c r="N43" s="49">
        <f>ABS(L43-L42)</f>
        <v>2.7999999999999972</v>
      </c>
    </row>
    <row r="44" spans="1:14" x14ac:dyDescent="0.25">
      <c r="A44" s="18">
        <v>13</v>
      </c>
      <c r="B44" s="18" t="s">
        <v>36</v>
      </c>
      <c r="C44" s="18" t="s">
        <v>29</v>
      </c>
      <c r="D44" s="18" t="s">
        <v>24</v>
      </c>
      <c r="E44" s="18" t="str">
        <f t="shared" si="15"/>
        <v>RC+CE HCLD STEP SF=2000 NS=120</v>
      </c>
      <c r="F44" s="18" t="s">
        <v>8</v>
      </c>
      <c r="G44" s="18" t="str">
        <f t="shared" si="16"/>
        <v>RC+CE HCLD STEP SF=2000 NS=120 XT1080</v>
      </c>
      <c r="H44" s="19">
        <f>SUMPRODUCT( ('RC+CE'!$A$3:$A$1000=A44)*('RC+CE'!$B$3:$B$1000=C44)*('RC+CE'!$E$3:$E$1000=D44)*('RC+CE'!$C$3:$C$1000=F44)*('RC+CE'!$F$3:$F$1000) )</f>
        <v>-88.7</v>
      </c>
      <c r="I44" s="19">
        <f>SUMPRODUCT( ('RC+CE'!$A$3:$A$1000=A44)*('RC+CE'!$B$3:$B$1000=C44)*('RC+CE'!$E$3:$E$1000=D44)*('RC+CE'!$C$3:$C$1000=F44)*('RC+CE'!$H$3:$H$1000) )</f>
        <v>-91.1</v>
      </c>
      <c r="J44" s="19">
        <f>$F$3</f>
        <v>-0.4</v>
      </c>
      <c r="K44" s="19">
        <f t="shared" si="17"/>
        <v>-89.100000000000009</v>
      </c>
      <c r="L44" s="19">
        <f t="shared" si="18"/>
        <v>-91.5</v>
      </c>
      <c r="M44" s="49">
        <f>ABS(K44-K42)</f>
        <v>1.4210854715202004E-14</v>
      </c>
      <c r="N44" s="49">
        <f>ABS(L44-L42)</f>
        <v>0.20000000000000284</v>
      </c>
    </row>
    <row r="45" spans="1:14" x14ac:dyDescent="0.25">
      <c r="A45" s="18">
        <v>13</v>
      </c>
      <c r="B45" s="18" t="s">
        <v>35</v>
      </c>
      <c r="C45" s="18" t="s">
        <v>38</v>
      </c>
      <c r="D45" s="18" t="s">
        <v>17</v>
      </c>
      <c r="E45" s="18" t="str">
        <f t="shared" si="15"/>
        <v xml:space="preserve">RTS UMa L  45                 </v>
      </c>
      <c r="F45" s="18" t="s">
        <v>8</v>
      </c>
      <c r="G45" s="18" t="str">
        <f t="shared" si="16"/>
        <v>RTS UMa L  45                  XT1080</v>
      </c>
      <c r="H45" s="19">
        <f>SUMPRODUCT( (RTS!$A$3:$A$1000=A45)*(RTS!$B$3:$B$1000=C45)*(RTS!$E$3:$E$1000=D45)*(RTS!$C$3:$C$1000=F45)*(RTS!$F$3:$F$1000) )</f>
        <v>-90.1</v>
      </c>
      <c r="I45" s="19">
        <f>SUMPRODUCT( (RTS!$A$3:$A$1000=A45)*(RTS!$B$3:$B$1000=C45)*(RTS!$E$3:$E$1000=D45)*(RTS!$C$3:$C$1000=F45)*(RTS!$G$3:$G$1000) )</f>
        <v>-92.1</v>
      </c>
      <c r="J45" s="19">
        <f>$H$3</f>
        <v>1.6</v>
      </c>
      <c r="K45" s="19">
        <f t="shared" si="17"/>
        <v>-88.5</v>
      </c>
      <c r="L45" s="19">
        <f t="shared" si="18"/>
        <v>-90.5</v>
      </c>
      <c r="M45" s="49">
        <f>ABS(K45-K42)</f>
        <v>0.59999999999999432</v>
      </c>
      <c r="N45" s="49">
        <f>ABS(L45-L42)</f>
        <v>0.79999999999999716</v>
      </c>
    </row>
    <row r="46" spans="1:14" x14ac:dyDescent="0.25">
      <c r="A46" s="6">
        <v>13</v>
      </c>
      <c r="B46" s="6" t="s">
        <v>34</v>
      </c>
      <c r="C46" s="6" t="s">
        <v>38</v>
      </c>
      <c r="D46" s="6" t="s">
        <v>17</v>
      </c>
      <c r="E46" s="6" t="str">
        <f t="shared" si="15"/>
        <v xml:space="preserve">MPAC UMa L  45                 </v>
      </c>
      <c r="F46" s="6" t="s">
        <v>20</v>
      </c>
      <c r="G46" s="6" t="str">
        <f t="shared" si="16"/>
        <v>MPAC UMa L  45                  XT1096</v>
      </c>
      <c r="H46" s="7">
        <f>SUMPRODUCT( (MPAC!$A$3:$A$1000=A46)*(MPAC!$B$3:$B$1000=C46)*(MPAC!$E$3:$E$1000=D46)*(MPAC!$C$3:$C$1000=F46)*(MPAC!$F$3:$F$1000) )</f>
        <v>-91.2</v>
      </c>
      <c r="I46" s="7">
        <f>SUMPRODUCT( (MPAC!$A$3:$A$1000=A46)*(MPAC!$B$3:$B$1000=C46)*(MPAC!$E$3:$E$1000=D46)*(MPAC!$C$3:$C$1000=F46)*(MPAC!$G$3:$G$1000) )</f>
        <v>-93.2</v>
      </c>
      <c r="J46" s="7">
        <v>0</v>
      </c>
      <c r="K46" s="7">
        <f t="shared" si="17"/>
        <v>-91.2</v>
      </c>
      <c r="L46" s="7">
        <f t="shared" si="18"/>
        <v>-93.2</v>
      </c>
      <c r="M46" s="50"/>
      <c r="N46" s="50"/>
    </row>
    <row r="47" spans="1:14" x14ac:dyDescent="0.25">
      <c r="A47" s="6">
        <v>13</v>
      </c>
      <c r="B47" s="6" t="s">
        <v>33</v>
      </c>
      <c r="C47" s="6" t="s">
        <v>23</v>
      </c>
      <c r="D47" s="6" t="s">
        <v>24</v>
      </c>
      <c r="E47" s="6" t="str">
        <f t="shared" si="15"/>
        <v>RC NIST STEP SF=2000 NS=120</v>
      </c>
      <c r="F47" s="6" t="s">
        <v>20</v>
      </c>
      <c r="G47" s="6" t="str">
        <f t="shared" si="16"/>
        <v>RC NIST STEP SF=2000 NS=120 XT1096</v>
      </c>
      <c r="H47" s="7">
        <f>SUMPRODUCT( ('RC'!$A$3:$A$1000=A47)*('RC'!$B$3:$B$1000=C47)*('RC'!$E$3:$E$1000=D47)*('RC'!$C$3:$C$1000=F47)*('RC'!$F$3:$F$1000) )</f>
        <v>-99</v>
      </c>
      <c r="I47" s="7">
        <f>SUMPRODUCT( ('RC'!$A$3:$A$1000=A47)*('RC'!$B$3:$B$1000=C47)*('RC'!$E$3:$E$1000=D47)*('RC'!$C$3:$C$1000=F47)*('RC'!$H$3:$H$1000) )</f>
        <v>-99.3</v>
      </c>
      <c r="J47" s="7">
        <f>$D$3</f>
        <v>5</v>
      </c>
      <c r="K47" s="7">
        <f t="shared" si="17"/>
        <v>-94</v>
      </c>
      <c r="L47" s="7">
        <f t="shared" si="18"/>
        <v>-94.3</v>
      </c>
      <c r="M47" s="50">
        <f>ABS(K47-K46)</f>
        <v>2.7999999999999972</v>
      </c>
      <c r="N47" s="50">
        <f>ABS(L47-L46)</f>
        <v>1.0999999999999943</v>
      </c>
    </row>
    <row r="48" spans="1:14" x14ac:dyDescent="0.25">
      <c r="A48" s="6">
        <v>13</v>
      </c>
      <c r="B48" s="6" t="s">
        <v>36</v>
      </c>
      <c r="C48" s="6" t="s">
        <v>29</v>
      </c>
      <c r="D48" s="6" t="s">
        <v>24</v>
      </c>
      <c r="E48" s="6" t="str">
        <f t="shared" si="15"/>
        <v>RC+CE HCLD STEP SF=2000 NS=120</v>
      </c>
      <c r="F48" s="6" t="s">
        <v>20</v>
      </c>
      <c r="G48" s="6" t="str">
        <f t="shared" si="16"/>
        <v>RC+CE HCLD STEP SF=2000 NS=120 XT1096</v>
      </c>
      <c r="H48" s="7">
        <f>SUMPRODUCT( ('RC+CE'!$A$3:$A$1000=A48)*('RC+CE'!$B$3:$B$1000=C48)*('RC+CE'!$E$3:$E$1000=D48)*('RC+CE'!$C$3:$C$1000=F48)*('RC+CE'!$F$3:$F$1000) )</f>
        <v>-90.8</v>
      </c>
      <c r="I48" s="7">
        <f>SUMPRODUCT( ('RC+CE'!$A$3:$A$1000=A48)*('RC+CE'!$B$3:$B$1000=C48)*('RC+CE'!$E$3:$E$1000=D48)*('RC+CE'!$C$3:$C$1000=F48)*('RC+CE'!$H$3:$H$1000) )</f>
        <v>-92.8</v>
      </c>
      <c r="J48" s="7">
        <f>$F$3</f>
        <v>-0.4</v>
      </c>
      <c r="K48" s="7">
        <f t="shared" si="17"/>
        <v>-91.2</v>
      </c>
      <c r="L48" s="7">
        <f t="shared" si="18"/>
        <v>-93.2</v>
      </c>
      <c r="M48" s="50">
        <f>ABS(K48-K46)</f>
        <v>0</v>
      </c>
      <c r="N48" s="50">
        <f>ABS(L48-L46)</f>
        <v>0</v>
      </c>
    </row>
    <row r="49" spans="1:14" x14ac:dyDescent="0.25">
      <c r="A49" s="6">
        <v>13</v>
      </c>
      <c r="B49" s="6" t="s">
        <v>35</v>
      </c>
      <c r="C49" s="6" t="s">
        <v>38</v>
      </c>
      <c r="D49" s="6" t="s">
        <v>17</v>
      </c>
      <c r="E49" s="6" t="str">
        <f t="shared" si="15"/>
        <v xml:space="preserve">RTS UMa L  45                 </v>
      </c>
      <c r="F49" s="6" t="s">
        <v>20</v>
      </c>
      <c r="G49" s="6" t="str">
        <f t="shared" si="16"/>
        <v>RTS UMa L  45                  XT1096</v>
      </c>
      <c r="H49" s="7">
        <f>SUMPRODUCT( (RTS!$A$3:$A$1000=A49)*(RTS!$B$3:$B$1000=C49)*(RTS!$E$3:$E$1000=D49)*(RTS!$C$3:$C$1000=F49)*(RTS!$F$3:$F$1000) )</f>
        <v>-91.9</v>
      </c>
      <c r="I49" s="7">
        <f>SUMPRODUCT( (RTS!$A$3:$A$1000=A49)*(RTS!$B$3:$B$1000=C49)*(RTS!$E$3:$E$1000=D49)*(RTS!$C$3:$C$1000=F49)*(RTS!$G$3:$G$1000) )</f>
        <v>-93.9</v>
      </c>
      <c r="J49" s="7">
        <f>$H$3</f>
        <v>1.6</v>
      </c>
      <c r="K49" s="7">
        <f t="shared" si="17"/>
        <v>-90.300000000000011</v>
      </c>
      <c r="L49" s="7">
        <f t="shared" si="18"/>
        <v>-92.300000000000011</v>
      </c>
      <c r="M49" s="50">
        <f>ABS(K49-K46)</f>
        <v>0.89999999999999147</v>
      </c>
      <c r="N49" s="50">
        <f>ABS(L49-L46)</f>
        <v>0.89999999999999147</v>
      </c>
    </row>
    <row r="50" spans="1:14" x14ac:dyDescent="0.25">
      <c r="A50" s="20">
        <v>13</v>
      </c>
      <c r="B50" s="20" t="s">
        <v>34</v>
      </c>
      <c r="C50" s="20" t="s">
        <v>38</v>
      </c>
      <c r="D50" s="20" t="s">
        <v>17</v>
      </c>
      <c r="E50" s="20" t="str">
        <f t="shared" si="15"/>
        <v xml:space="preserve">MPAC UMa L  45                 </v>
      </c>
      <c r="F50" s="20" t="s">
        <v>21</v>
      </c>
      <c r="G50" s="20" t="str">
        <f t="shared" si="16"/>
        <v>MPAC UMa L  45                  Z3</v>
      </c>
      <c r="H50" s="21">
        <f>SUMPRODUCT( (MPAC!$A$3:$A$1000=A50)*(MPAC!$B$3:$B$1000=C50)*(MPAC!$E$3:$E$1000=D50)*(MPAC!$C$3:$C$1000=F50)*(MPAC!$F$3:$F$1000) )</f>
        <v>-88.3</v>
      </c>
      <c r="I50" s="21">
        <f>SUMPRODUCT( (MPAC!$A$3:$A$1000=A50)*(MPAC!$B$3:$B$1000=C50)*(MPAC!$E$3:$E$1000=D50)*(MPAC!$C$3:$C$1000=F50)*(MPAC!$G$3:$G$1000) )</f>
        <v>-90.5</v>
      </c>
      <c r="J50" s="21">
        <v>0</v>
      </c>
      <c r="K50" s="21">
        <f t="shared" si="17"/>
        <v>-88.3</v>
      </c>
      <c r="L50" s="21">
        <f t="shared" si="18"/>
        <v>-90.5</v>
      </c>
      <c r="M50" s="51"/>
      <c r="N50" s="51"/>
    </row>
    <row r="51" spans="1:14" x14ac:dyDescent="0.25">
      <c r="A51" s="20">
        <v>13</v>
      </c>
      <c r="B51" s="20" t="s">
        <v>33</v>
      </c>
      <c r="C51" s="20" t="s">
        <v>23</v>
      </c>
      <c r="D51" s="20" t="s">
        <v>24</v>
      </c>
      <c r="E51" s="20" t="str">
        <f t="shared" si="15"/>
        <v>RC NIST STEP SF=2000 NS=120</v>
      </c>
      <c r="F51" s="20" t="s">
        <v>21</v>
      </c>
      <c r="G51" s="20" t="str">
        <f t="shared" si="16"/>
        <v>RC NIST STEP SF=2000 NS=120 Z3</v>
      </c>
      <c r="H51" s="21">
        <f>SUMPRODUCT( ('RC'!$A$3:$A$1000=A51)*('RC'!$B$3:$B$1000=C51)*('RC'!$E$3:$E$1000=D51)*('RC'!$C$3:$C$1000=F51)*('RC'!$F$3:$F$1000) )</f>
        <v>-97.5</v>
      </c>
      <c r="I51" s="21">
        <f>SUMPRODUCT( ('RC'!$A$3:$A$1000=A51)*('RC'!$B$3:$B$1000=C51)*('RC'!$E$3:$E$1000=D51)*('RC'!$C$3:$C$1000=F51)*('RC'!$H$3:$H$1000) )</f>
        <v>-97.8</v>
      </c>
      <c r="J51" s="21">
        <f>$D$3</f>
        <v>5</v>
      </c>
      <c r="K51" s="21">
        <f t="shared" si="17"/>
        <v>-92.5</v>
      </c>
      <c r="L51" s="21">
        <f t="shared" si="18"/>
        <v>-92.8</v>
      </c>
      <c r="M51" s="51">
        <f>ABS(K51-K50)</f>
        <v>4.2000000000000028</v>
      </c>
      <c r="N51" s="51">
        <f>ABS(L51-L50)</f>
        <v>2.2999999999999972</v>
      </c>
    </row>
    <row r="52" spans="1:14" x14ac:dyDescent="0.25">
      <c r="A52" s="20">
        <v>13</v>
      </c>
      <c r="B52" s="20" t="s">
        <v>36</v>
      </c>
      <c r="C52" s="20" t="s">
        <v>29</v>
      </c>
      <c r="D52" s="20" t="s">
        <v>24</v>
      </c>
      <c r="E52" s="20" t="str">
        <f t="shared" si="15"/>
        <v>RC+CE HCLD STEP SF=2000 NS=120</v>
      </c>
      <c r="F52" s="20" t="s">
        <v>21</v>
      </c>
      <c r="G52" s="20" t="str">
        <f t="shared" si="16"/>
        <v>RC+CE HCLD STEP SF=2000 NS=120 Z3</v>
      </c>
      <c r="H52" s="21">
        <f>SUMPRODUCT( ('RC+CE'!$A$3:$A$1000=A52)*('RC+CE'!$B$3:$B$1000=C52)*('RC+CE'!$E$3:$E$1000=D52)*('RC+CE'!$C$3:$C$1000=F52)*('RC+CE'!$F$3:$F$1000) )</f>
        <v>-88</v>
      </c>
      <c r="I52" s="21">
        <f>SUMPRODUCT( ('RC+CE'!$A$3:$A$1000=A52)*('RC+CE'!$B$3:$B$1000=C52)*('RC+CE'!$E$3:$E$1000=D52)*('RC+CE'!$C$3:$C$1000=F52)*('RC+CE'!$H$3:$H$1000) )</f>
        <v>-90.8</v>
      </c>
      <c r="J52" s="21">
        <f>$F$3</f>
        <v>-0.4</v>
      </c>
      <c r="K52" s="21">
        <f t="shared" si="17"/>
        <v>-88.4</v>
      </c>
      <c r="L52" s="21">
        <f t="shared" si="18"/>
        <v>-91.2</v>
      </c>
      <c r="M52" s="51">
        <f>ABS(K52-K50)</f>
        <v>0.10000000000000853</v>
      </c>
      <c r="N52" s="51">
        <f>ABS(L52-L50)</f>
        <v>0.70000000000000284</v>
      </c>
    </row>
    <row r="53" spans="1:14" x14ac:dyDescent="0.25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4"/>
      <c r="L53" s="14"/>
      <c r="M53" s="14"/>
      <c r="N53" s="14"/>
    </row>
    <row r="54" spans="1:14" x14ac:dyDescent="0.25">
      <c r="A54" s="10" t="s">
        <v>5</v>
      </c>
      <c r="B54" s="10" t="s">
        <v>30</v>
      </c>
      <c r="C54" s="10" t="s">
        <v>7</v>
      </c>
      <c r="D54" s="10" t="s">
        <v>39</v>
      </c>
      <c r="E54" s="10" t="s">
        <v>40</v>
      </c>
      <c r="F54" s="10" t="s">
        <v>4</v>
      </c>
      <c r="G54" s="10" t="s">
        <v>41</v>
      </c>
      <c r="H54" s="11" t="s">
        <v>31</v>
      </c>
      <c r="I54" s="11" t="s">
        <v>32</v>
      </c>
      <c r="J54" s="11" t="s">
        <v>42</v>
      </c>
      <c r="K54" s="11" t="s">
        <v>43</v>
      </c>
      <c r="L54" s="11" t="s">
        <v>44</v>
      </c>
      <c r="M54" s="11" t="s">
        <v>45</v>
      </c>
      <c r="N54" s="48" t="s">
        <v>46</v>
      </c>
    </row>
    <row r="55" spans="1:14" x14ac:dyDescent="0.25">
      <c r="A55" s="18">
        <v>13</v>
      </c>
      <c r="B55" s="18" t="s">
        <v>34</v>
      </c>
      <c r="C55" s="18" t="s">
        <v>37</v>
      </c>
      <c r="D55" s="18" t="s">
        <v>17</v>
      </c>
      <c r="E55" s="18" t="str">
        <f t="shared" ref="E55:E65" si="19">CONCATENATE(B55," ",C55," ",D55)</f>
        <v xml:space="preserve">MPAC UMi L  45                 </v>
      </c>
      <c r="F55" s="18" t="s">
        <v>8</v>
      </c>
      <c r="G55" s="18" t="str">
        <f t="shared" ref="G55:G65" si="20">CONCATENATE(E55," ",F55)</f>
        <v>MPAC UMi L  45                  XT1080</v>
      </c>
      <c r="H55" s="19">
        <f>SUMPRODUCT( (MPAC!$A$3:$A$1000=A55)*(MPAC!$B$3:$B$1000=C55)*(MPAC!$E$3:$E$1000=D55)*(MPAC!$C$3:$C$1000=F55)*(MPAC!$F$3:$F$1000) )</f>
        <v>-94.4</v>
      </c>
      <c r="I55" s="19">
        <f>SUMPRODUCT( (MPAC!$A$3:$A$1000=A55)*(MPAC!$B$3:$B$1000=C55)*(MPAC!$E$3:$E$1000=D55)*(MPAC!$C$3:$C$1000=F55)*(MPAC!$G$3:$G$1000) )</f>
        <v>-96.4</v>
      </c>
      <c r="J55" s="19">
        <v>0</v>
      </c>
      <c r="K55" s="19">
        <f>H55+$J55</f>
        <v>-94.4</v>
      </c>
      <c r="L55" s="19">
        <f>I55+$J55</f>
        <v>-96.4</v>
      </c>
      <c r="M55" s="49"/>
      <c r="N55" s="49"/>
    </row>
    <row r="56" spans="1:14" x14ac:dyDescent="0.25">
      <c r="A56" s="18">
        <v>13</v>
      </c>
      <c r="B56" s="18" t="s">
        <v>33</v>
      </c>
      <c r="C56" s="18" t="s">
        <v>23</v>
      </c>
      <c r="D56" s="18" t="s">
        <v>24</v>
      </c>
      <c r="E56" s="18" t="str">
        <f t="shared" si="19"/>
        <v>RC NIST STEP SF=2000 NS=120</v>
      </c>
      <c r="F56" s="18" t="s">
        <v>8</v>
      </c>
      <c r="G56" s="18" t="str">
        <f t="shared" si="20"/>
        <v>RC NIST STEP SF=2000 NS=120 XT1080</v>
      </c>
      <c r="H56" s="19">
        <f>SUMPRODUCT( ('RC'!$A$3:$A$1000=A56)*('RC'!$B$3:$B$1000=C56)*('RC'!$E$3:$E$1000=D56)*('RC'!$C$3:$C$1000=F56)*('RC'!$F$3:$F$1000) )</f>
        <v>-98.8</v>
      </c>
      <c r="I56" s="19">
        <f>SUMPRODUCT( ('RC'!$A$3:$A$1000=A56)*('RC'!$B$3:$B$1000=C56)*('RC'!$E$3:$E$1000=D56)*('RC'!$C$3:$C$1000=F56)*('RC'!$H$3:$H$1000) )</f>
        <v>-99.1</v>
      </c>
      <c r="J56" s="19">
        <f>$D$3</f>
        <v>5</v>
      </c>
      <c r="K56" s="19">
        <f t="shared" ref="K56:K65" si="21">H56+$J56</f>
        <v>-93.8</v>
      </c>
      <c r="L56" s="19">
        <f t="shared" ref="L56:L65" si="22">I56+$J56</f>
        <v>-94.1</v>
      </c>
      <c r="M56" s="49">
        <f>ABS(K56-K55)</f>
        <v>0.60000000000000853</v>
      </c>
      <c r="N56" s="49">
        <f>ABS(L56-L55)</f>
        <v>2.3000000000000114</v>
      </c>
    </row>
    <row r="57" spans="1:14" x14ac:dyDescent="0.25">
      <c r="A57" s="18">
        <v>13</v>
      </c>
      <c r="B57" s="18" t="s">
        <v>36</v>
      </c>
      <c r="C57" s="18" t="s">
        <v>28</v>
      </c>
      <c r="D57" s="18" t="s">
        <v>24</v>
      </c>
      <c r="E57" s="18" t="str">
        <f t="shared" si="19"/>
        <v>RC+CE LCSD STEP SF=2000 NS=120</v>
      </c>
      <c r="F57" s="18" t="s">
        <v>8</v>
      </c>
      <c r="G57" s="18" t="str">
        <f t="shared" si="20"/>
        <v>RC+CE LCSD STEP SF=2000 NS=120 XT1080</v>
      </c>
      <c r="H57" s="19">
        <f>SUMPRODUCT( ('RC+CE'!$A$3:$A$1000=A57)*('RC+CE'!$B$3:$B$1000=C57)*('RC+CE'!$E$3:$E$1000=D57)*('RC+CE'!$C$3:$C$1000=F57)*('RC+CE'!$F$3:$F$1000) )</f>
        <v>-94.5</v>
      </c>
      <c r="I57" s="19">
        <f>SUMPRODUCT( ('RC+CE'!$A$3:$A$1000=A57)*('RC+CE'!$B$3:$B$1000=C57)*('RC+CE'!$E$3:$E$1000=D57)*('RC+CE'!$C$3:$C$1000=F57)*('RC+CE'!$H$3:$H$1000) )</f>
        <v>-96.1</v>
      </c>
      <c r="J57" s="19">
        <f>$F$3</f>
        <v>-0.4</v>
      </c>
      <c r="K57" s="19">
        <f t="shared" si="21"/>
        <v>-94.9</v>
      </c>
      <c r="L57" s="19">
        <f t="shared" si="22"/>
        <v>-96.5</v>
      </c>
      <c r="M57" s="49">
        <f>ABS(K57-K55)</f>
        <v>0.5</v>
      </c>
      <c r="N57" s="49">
        <f>ABS(L57-L55)</f>
        <v>9.9999999999994316E-2</v>
      </c>
    </row>
    <row r="58" spans="1:14" x14ac:dyDescent="0.25">
      <c r="A58" s="18">
        <v>13</v>
      </c>
      <c r="B58" s="18" t="s">
        <v>35</v>
      </c>
      <c r="C58" s="18" t="s">
        <v>37</v>
      </c>
      <c r="D58" s="18" t="s">
        <v>17</v>
      </c>
      <c r="E58" s="18" t="str">
        <f t="shared" si="19"/>
        <v xml:space="preserve">RTS UMi L  45                 </v>
      </c>
      <c r="F58" s="18" t="s">
        <v>8</v>
      </c>
      <c r="G58" s="18" t="str">
        <f t="shared" si="20"/>
        <v>RTS UMi L  45                  XT1080</v>
      </c>
      <c r="H58" s="19">
        <f>SUMPRODUCT( (RTS!$A$3:$A$1000=A58)*(RTS!$B$3:$B$1000=C58)*(RTS!$E$3:$E$1000=D58)*(RTS!$C$3:$C$1000=F58)*(RTS!$F$3:$F$1000) )</f>
        <v>-97</v>
      </c>
      <c r="I58" s="19">
        <f>SUMPRODUCT( (RTS!$A$3:$A$1000=A58)*(RTS!$B$3:$B$1000=C58)*(RTS!$E$3:$E$1000=D58)*(RTS!$C$3:$C$1000=F58)*(RTS!$G$3:$G$1000) )</f>
        <v>-98.9</v>
      </c>
      <c r="J58" s="19">
        <f>$H$3</f>
        <v>1.6</v>
      </c>
      <c r="K58" s="19">
        <f t="shared" si="21"/>
        <v>-95.4</v>
      </c>
      <c r="L58" s="19">
        <f t="shared" si="22"/>
        <v>-97.300000000000011</v>
      </c>
      <c r="M58" s="49">
        <f>ABS(K58-K55)</f>
        <v>1</v>
      </c>
      <c r="N58" s="49">
        <f>ABS(L58-L55)</f>
        <v>0.90000000000000568</v>
      </c>
    </row>
    <row r="59" spans="1:14" x14ac:dyDescent="0.25">
      <c r="A59" s="6">
        <v>13</v>
      </c>
      <c r="B59" s="6" t="s">
        <v>34</v>
      </c>
      <c r="C59" s="6" t="s">
        <v>37</v>
      </c>
      <c r="D59" s="6" t="s">
        <v>17</v>
      </c>
      <c r="E59" s="6" t="str">
        <f t="shared" si="19"/>
        <v xml:space="preserve">MPAC UMi L  45                 </v>
      </c>
      <c r="F59" s="6" t="s">
        <v>20</v>
      </c>
      <c r="G59" s="6" t="str">
        <f t="shared" si="20"/>
        <v>MPAC UMi L  45                  XT1096</v>
      </c>
      <c r="H59" s="7">
        <f>SUMPRODUCT( (MPAC!$A$3:$A$1000=A59)*(MPAC!$B$3:$B$1000=C59)*(MPAC!$E$3:$E$1000=D59)*(MPAC!$C$3:$C$1000=F59)*(MPAC!$F$3:$F$1000) )</f>
        <v>-96</v>
      </c>
      <c r="I59" s="7">
        <f>SUMPRODUCT( (MPAC!$A$3:$A$1000=A59)*(MPAC!$B$3:$B$1000=C59)*(MPAC!$E$3:$E$1000=D59)*(MPAC!$C$3:$C$1000=F59)*(MPAC!$G$3:$G$1000) )</f>
        <v>-98</v>
      </c>
      <c r="J59" s="7">
        <v>0</v>
      </c>
      <c r="K59" s="7">
        <f t="shared" si="21"/>
        <v>-96</v>
      </c>
      <c r="L59" s="7">
        <f t="shared" si="22"/>
        <v>-98</v>
      </c>
      <c r="M59" s="50"/>
      <c r="N59" s="50"/>
    </row>
    <row r="60" spans="1:14" x14ac:dyDescent="0.25">
      <c r="A60" s="6">
        <v>13</v>
      </c>
      <c r="B60" s="6" t="s">
        <v>33</v>
      </c>
      <c r="C60" s="6" t="s">
        <v>23</v>
      </c>
      <c r="D60" s="6" t="s">
        <v>24</v>
      </c>
      <c r="E60" s="6" t="str">
        <f t="shared" si="19"/>
        <v>RC NIST STEP SF=2000 NS=120</v>
      </c>
      <c r="F60" s="6" t="s">
        <v>20</v>
      </c>
      <c r="G60" s="6" t="str">
        <f t="shared" si="20"/>
        <v>RC NIST STEP SF=2000 NS=120 XT1096</v>
      </c>
      <c r="H60" s="7">
        <f>SUMPRODUCT( ('RC'!$A$3:$A$1000=A60)*('RC'!$B$3:$B$1000=C60)*('RC'!$E$3:$E$1000=D60)*('RC'!$C$3:$C$1000=F60)*('RC'!$F$3:$F$1000) )</f>
        <v>-99</v>
      </c>
      <c r="I60" s="7">
        <f>SUMPRODUCT( ('RC'!$A$3:$A$1000=A60)*('RC'!$B$3:$B$1000=C60)*('RC'!$E$3:$E$1000=D60)*('RC'!$C$3:$C$1000=F60)*('RC'!$H$3:$H$1000) )</f>
        <v>-99.3</v>
      </c>
      <c r="J60" s="7">
        <f>$D$3</f>
        <v>5</v>
      </c>
      <c r="K60" s="7">
        <f t="shared" si="21"/>
        <v>-94</v>
      </c>
      <c r="L60" s="7">
        <f t="shared" si="22"/>
        <v>-94.3</v>
      </c>
      <c r="M60" s="50">
        <f>ABS(K60-K59)</f>
        <v>2</v>
      </c>
      <c r="N60" s="50">
        <f>ABS(L60-L59)</f>
        <v>3.7000000000000028</v>
      </c>
    </row>
    <row r="61" spans="1:14" x14ac:dyDescent="0.25">
      <c r="A61" s="6">
        <v>13</v>
      </c>
      <c r="B61" s="6" t="s">
        <v>36</v>
      </c>
      <c r="C61" s="6" t="s">
        <v>28</v>
      </c>
      <c r="D61" s="6" t="s">
        <v>24</v>
      </c>
      <c r="E61" s="6" t="str">
        <f t="shared" si="19"/>
        <v>RC+CE LCSD STEP SF=2000 NS=120</v>
      </c>
      <c r="F61" s="6" t="s">
        <v>20</v>
      </c>
      <c r="G61" s="6" t="str">
        <f t="shared" si="20"/>
        <v>RC+CE LCSD STEP SF=2000 NS=120 XT1096</v>
      </c>
      <c r="H61" s="7">
        <f>SUMPRODUCT( ('RC+CE'!$A$3:$A$1000=A61)*('RC+CE'!$B$3:$B$1000=C61)*('RC+CE'!$E$3:$E$1000=D61)*('RC+CE'!$C$3:$C$1000=F61)*('RC+CE'!$F$3:$F$1000) )</f>
        <v>-96.1</v>
      </c>
      <c r="I61" s="7">
        <f>SUMPRODUCT( ('RC+CE'!$A$3:$A$1000=A61)*('RC+CE'!$B$3:$B$1000=C61)*('RC+CE'!$E$3:$E$1000=D61)*('RC+CE'!$C$3:$C$1000=F61)*('RC+CE'!$H$3:$H$1000) )</f>
        <v>-97.6</v>
      </c>
      <c r="J61" s="7">
        <f>$F$3</f>
        <v>-0.4</v>
      </c>
      <c r="K61" s="7">
        <f t="shared" si="21"/>
        <v>-96.5</v>
      </c>
      <c r="L61" s="7">
        <f t="shared" si="22"/>
        <v>-98</v>
      </c>
      <c r="M61" s="50">
        <f>ABS(K61-K59)</f>
        <v>0.5</v>
      </c>
      <c r="N61" s="50">
        <f>ABS(L61-L59)</f>
        <v>0</v>
      </c>
    </row>
    <row r="62" spans="1:14" x14ac:dyDescent="0.25">
      <c r="A62" s="6">
        <v>13</v>
      </c>
      <c r="B62" s="6" t="s">
        <v>35</v>
      </c>
      <c r="C62" s="6" t="s">
        <v>37</v>
      </c>
      <c r="D62" s="6" t="s">
        <v>17</v>
      </c>
      <c r="E62" s="6" t="str">
        <f t="shared" si="19"/>
        <v xml:space="preserve">RTS UMi L  45                 </v>
      </c>
      <c r="F62" s="6" t="s">
        <v>20</v>
      </c>
      <c r="G62" s="6" t="str">
        <f t="shared" si="20"/>
        <v>RTS UMi L  45                  XT1096</v>
      </c>
      <c r="H62" s="7">
        <f>SUMPRODUCT( (RTS!$A$3:$A$1000=A62)*(RTS!$B$3:$B$1000=C62)*(RTS!$E$3:$E$1000=D62)*(RTS!$C$3:$C$1000=F62)*(RTS!$F$3:$F$1000) )</f>
        <v>-98.9</v>
      </c>
      <c r="I62" s="7">
        <f>SUMPRODUCT( (RTS!$A$3:$A$1000=A62)*(RTS!$B$3:$B$1000=C62)*(RTS!$E$3:$E$1000=D62)*(RTS!$C$3:$C$1000=F62)*(RTS!$G$3:$G$1000) )</f>
        <v>-100.9</v>
      </c>
      <c r="J62" s="7">
        <f>$H$3</f>
        <v>1.6</v>
      </c>
      <c r="K62" s="7">
        <f t="shared" si="21"/>
        <v>-97.300000000000011</v>
      </c>
      <c r="L62" s="7">
        <f t="shared" si="22"/>
        <v>-99.300000000000011</v>
      </c>
      <c r="M62" s="50">
        <f>ABS(K62-K59)</f>
        <v>1.3000000000000114</v>
      </c>
      <c r="N62" s="50">
        <f>ABS(L62-L59)</f>
        <v>1.3000000000000114</v>
      </c>
    </row>
    <row r="63" spans="1:14" x14ac:dyDescent="0.25">
      <c r="A63" s="20">
        <v>13</v>
      </c>
      <c r="B63" s="20" t="s">
        <v>34</v>
      </c>
      <c r="C63" s="20" t="s">
        <v>37</v>
      </c>
      <c r="D63" s="20" t="s">
        <v>17</v>
      </c>
      <c r="E63" s="20" t="str">
        <f t="shared" si="19"/>
        <v xml:space="preserve">MPAC UMi L  45                 </v>
      </c>
      <c r="F63" s="20" t="s">
        <v>21</v>
      </c>
      <c r="G63" s="20" t="str">
        <f t="shared" si="20"/>
        <v>MPAC UMi L  45                  Z3</v>
      </c>
      <c r="H63" s="21">
        <f>SUMPRODUCT( (MPAC!$A$3:$A$1000=A63)*(MPAC!$B$3:$B$1000=C63)*(MPAC!$E$3:$E$1000=D63)*(MPAC!$C$3:$C$1000=F63)*(MPAC!$F$3:$F$1000) )</f>
        <v>-93.5</v>
      </c>
      <c r="I63" s="21">
        <f>SUMPRODUCT( (MPAC!$A$3:$A$1000=A63)*(MPAC!$B$3:$B$1000=C63)*(MPAC!$E$3:$E$1000=D63)*(MPAC!$C$3:$C$1000=F63)*(MPAC!$G$3:$G$1000) )</f>
        <v>-95.5</v>
      </c>
      <c r="J63" s="21">
        <v>0</v>
      </c>
      <c r="K63" s="21">
        <f t="shared" si="21"/>
        <v>-93.5</v>
      </c>
      <c r="L63" s="21">
        <f t="shared" si="22"/>
        <v>-95.5</v>
      </c>
      <c r="M63" s="51"/>
      <c r="N63" s="51"/>
    </row>
    <row r="64" spans="1:14" x14ac:dyDescent="0.25">
      <c r="A64" s="20">
        <v>13</v>
      </c>
      <c r="B64" s="20" t="s">
        <v>33</v>
      </c>
      <c r="C64" s="20" t="s">
        <v>23</v>
      </c>
      <c r="D64" s="20" t="s">
        <v>24</v>
      </c>
      <c r="E64" s="20" t="str">
        <f t="shared" si="19"/>
        <v>RC NIST STEP SF=2000 NS=120</v>
      </c>
      <c r="F64" s="20" t="s">
        <v>21</v>
      </c>
      <c r="G64" s="20" t="str">
        <f t="shared" si="20"/>
        <v>RC NIST STEP SF=2000 NS=120 Z3</v>
      </c>
      <c r="H64" s="21">
        <f>SUMPRODUCT( ('RC'!$A$3:$A$1000=A64)*('RC'!$B$3:$B$1000=C64)*('RC'!$E$3:$E$1000=D64)*('RC'!$C$3:$C$1000=F64)*('RC'!$F$3:$F$1000) )</f>
        <v>-97.5</v>
      </c>
      <c r="I64" s="21">
        <f>SUMPRODUCT( ('RC'!$A$3:$A$1000=A64)*('RC'!$B$3:$B$1000=C64)*('RC'!$E$3:$E$1000=D64)*('RC'!$C$3:$C$1000=F64)*('RC'!$H$3:$H$1000) )</f>
        <v>-97.8</v>
      </c>
      <c r="J64" s="21">
        <f>$D$3</f>
        <v>5</v>
      </c>
      <c r="K64" s="21">
        <f t="shared" si="21"/>
        <v>-92.5</v>
      </c>
      <c r="L64" s="21">
        <f t="shared" si="22"/>
        <v>-92.8</v>
      </c>
      <c r="M64" s="51">
        <f>ABS(K64-K63)</f>
        <v>1</v>
      </c>
      <c r="N64" s="51">
        <f>ABS(L64-L63)</f>
        <v>2.7000000000000028</v>
      </c>
    </row>
    <row r="65" spans="1:14" x14ac:dyDescent="0.25">
      <c r="A65" s="20">
        <v>13</v>
      </c>
      <c r="B65" s="20" t="s">
        <v>36</v>
      </c>
      <c r="C65" s="20" t="s">
        <v>28</v>
      </c>
      <c r="D65" s="20" t="s">
        <v>24</v>
      </c>
      <c r="E65" s="20" t="str">
        <f t="shared" si="19"/>
        <v>RC+CE LCSD STEP SF=2000 NS=120</v>
      </c>
      <c r="F65" s="20" t="s">
        <v>21</v>
      </c>
      <c r="G65" s="20" t="str">
        <f t="shared" si="20"/>
        <v>RC+CE LCSD STEP SF=2000 NS=120 Z3</v>
      </c>
      <c r="H65" s="21">
        <f>SUMPRODUCT( ('RC+CE'!$A$3:$A$1000=A65)*('RC+CE'!$B$3:$B$1000=C65)*('RC+CE'!$E$3:$E$1000=D65)*('RC+CE'!$C$3:$C$1000=F65)*('RC+CE'!$F$3:$F$1000) )</f>
        <v>-94.3</v>
      </c>
      <c r="I65" s="21">
        <f>SUMPRODUCT( ('RC+CE'!$A$3:$A$1000=A65)*('RC+CE'!$B$3:$B$1000=C65)*('RC+CE'!$E$3:$E$1000=D65)*('RC+CE'!$C$3:$C$1000=F65)*('RC+CE'!$H$3:$H$1000) )</f>
        <v>-95.9</v>
      </c>
      <c r="J65" s="21">
        <f>$F$3</f>
        <v>-0.4</v>
      </c>
      <c r="K65" s="21">
        <f t="shared" si="21"/>
        <v>-94.7</v>
      </c>
      <c r="L65" s="21">
        <f t="shared" si="22"/>
        <v>-96.300000000000011</v>
      </c>
      <c r="M65" s="51">
        <f>ABS(K65-K63)</f>
        <v>1.2000000000000028</v>
      </c>
      <c r="N65" s="51">
        <f>ABS(L65-L63)</f>
        <v>0.80000000000001137</v>
      </c>
    </row>
    <row r="66" spans="1:14" x14ac:dyDescent="0.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4"/>
      <c r="L66" s="14"/>
      <c r="M66" s="14"/>
      <c r="N66" s="14"/>
    </row>
    <row r="67" spans="1:14" x14ac:dyDescent="0.25">
      <c r="A67" s="12" t="s">
        <v>5</v>
      </c>
      <c r="B67" s="12" t="s">
        <v>30</v>
      </c>
      <c r="C67" s="12" t="s">
        <v>7</v>
      </c>
      <c r="D67" s="12" t="s">
        <v>39</v>
      </c>
      <c r="E67" s="12" t="s">
        <v>40</v>
      </c>
      <c r="F67" s="12" t="s">
        <v>4</v>
      </c>
      <c r="G67" s="12" t="s">
        <v>41</v>
      </c>
      <c r="H67" s="13" t="s">
        <v>31</v>
      </c>
      <c r="I67" s="13" t="s">
        <v>32</v>
      </c>
      <c r="J67" s="13" t="s">
        <v>42</v>
      </c>
      <c r="K67" s="13" t="s">
        <v>43</v>
      </c>
      <c r="L67" s="13" t="s">
        <v>44</v>
      </c>
      <c r="M67" s="13" t="s">
        <v>45</v>
      </c>
      <c r="N67" s="52" t="s">
        <v>46</v>
      </c>
    </row>
    <row r="68" spans="1:14" x14ac:dyDescent="0.25">
      <c r="A68" s="22">
        <v>7</v>
      </c>
      <c r="B68" s="22" t="s">
        <v>34</v>
      </c>
      <c r="C68" s="22" t="s">
        <v>38</v>
      </c>
      <c r="D68" s="22" t="s">
        <v>12</v>
      </c>
      <c r="E68" s="22" t="str">
        <f t="shared" ref="E68:E78" si="23">CONCATENATE(B68," ",C68," ",D68)</f>
        <v xml:space="preserve">MPAC UMa P  45                 </v>
      </c>
      <c r="F68" s="22" t="s">
        <v>47</v>
      </c>
      <c r="G68" s="22" t="str">
        <f t="shared" ref="G68:G78" si="24">CONCATENATE(E68," ",F68)</f>
        <v>MPAC UMa P  45                  S4</v>
      </c>
      <c r="H68" s="23">
        <f>SUMPRODUCT( (MPAC!$A$3:$A$1000=A68)*(MPAC!$B$3:$B$1000=C68)*(MPAC!$E$3:$E$1000=D68)*(MPAC!$C$3:$C$1000=F68)*(MPAC!$F$3:$F$1000) )</f>
        <v>-85.9</v>
      </c>
      <c r="I68" s="23">
        <f>SUMPRODUCT( (MPAC!$A$3:$A$1000=A68)*(MPAC!$B$3:$B$1000=C68)*(MPAC!$E$3:$E$1000=D68)*(MPAC!$C$3:$C$1000=F68)*(MPAC!$G$3:$G$1000) )</f>
        <v>-88</v>
      </c>
      <c r="J68" s="23">
        <v>0</v>
      </c>
      <c r="K68" s="23">
        <f>H68+$J68</f>
        <v>-85.9</v>
      </c>
      <c r="L68" s="23">
        <f>I68+$J68</f>
        <v>-88</v>
      </c>
      <c r="M68" s="23"/>
      <c r="N68" s="53"/>
    </row>
    <row r="69" spans="1:14" x14ac:dyDescent="0.25">
      <c r="A69" s="22">
        <v>7</v>
      </c>
      <c r="B69" s="22" t="s">
        <v>33</v>
      </c>
      <c r="C69" s="22" t="s">
        <v>23</v>
      </c>
      <c r="D69" s="24" t="s">
        <v>25</v>
      </c>
      <c r="E69" s="22" t="str">
        <f t="shared" si="23"/>
        <v>RC NIST STEP SF=400 NS=120</v>
      </c>
      <c r="F69" s="22" t="s">
        <v>47</v>
      </c>
      <c r="G69" s="22" t="str">
        <f t="shared" si="24"/>
        <v>RC NIST STEP SF=400 NS=120 S4</v>
      </c>
      <c r="H69" s="23">
        <f>SUMPRODUCT( ('RC'!$A$3:$A$1000=A69)*('RC'!$B$3:$B$1000=C69)*('RC'!$E$3:$E$1000=D69)*('RC'!$C$3:$C$1000=F69)*('RC'!$F$3:$F$1000) )</f>
        <v>-99.1</v>
      </c>
      <c r="I69" s="23">
        <f>SUMPRODUCT( ('RC'!$A$3:$A$1000=A69)*('RC'!$B$3:$B$1000=C69)*('RC'!$E$3:$E$1000=D69)*('RC'!$C$3:$C$1000=F69)*('RC'!$H$3:$H$1000) )</f>
        <v>-99.6</v>
      </c>
      <c r="J69" s="23">
        <f>$D$4</f>
        <v>7.9</v>
      </c>
      <c r="K69" s="23">
        <f t="shared" ref="K69:K78" si="25">H69+$J69</f>
        <v>-91.199999999999989</v>
      </c>
      <c r="L69" s="23">
        <f t="shared" ref="L69:L78" si="26">I69+$J69</f>
        <v>-91.699999999999989</v>
      </c>
      <c r="M69" s="23">
        <f>ABS(K69-K68)</f>
        <v>5.2999999999999829</v>
      </c>
      <c r="N69" s="53">
        <f>ABS(L69-L68)</f>
        <v>3.6999999999999886</v>
      </c>
    </row>
    <row r="70" spans="1:14" x14ac:dyDescent="0.25">
      <c r="A70" s="22">
        <v>7</v>
      </c>
      <c r="B70" s="22" t="s">
        <v>36</v>
      </c>
      <c r="C70" s="22" t="s">
        <v>29</v>
      </c>
      <c r="D70" s="24" t="s">
        <v>25</v>
      </c>
      <c r="E70" s="22" t="str">
        <f t="shared" si="23"/>
        <v>RC+CE HCLD STEP SF=400 NS=120</v>
      </c>
      <c r="F70" s="22" t="s">
        <v>47</v>
      </c>
      <c r="G70" s="22" t="str">
        <f t="shared" si="24"/>
        <v>RC+CE HCLD STEP SF=400 NS=120 S4</v>
      </c>
      <c r="H70" s="23">
        <f>SUMPRODUCT( ('RC+CE'!$A$3:$A$1000=A70)*('RC+CE'!$B$3:$B$1000=C70)*('RC+CE'!$E$3:$E$1000=D70)*('RC+CE'!$C$3:$C$1000=F70)*('RC+CE'!$F$3:$F$1000) )</f>
        <v>-89.2</v>
      </c>
      <c r="I70" s="23">
        <f>SUMPRODUCT( ('RC+CE'!$A$3:$A$1000=A70)*('RC+CE'!$B$3:$B$1000=C70)*('RC+CE'!$E$3:$E$1000=D70)*('RC+CE'!$C$3:$C$1000=F70)*('RC+CE'!$H$3:$H$1000) )</f>
        <v>-91.1</v>
      </c>
      <c r="J70" s="23">
        <f>$F$4</f>
        <v>2</v>
      </c>
      <c r="K70" s="23">
        <f t="shared" si="25"/>
        <v>-87.2</v>
      </c>
      <c r="L70" s="23">
        <f t="shared" si="26"/>
        <v>-89.1</v>
      </c>
      <c r="M70" s="23">
        <f>ABS(K70-K68)</f>
        <v>1.2999999999999972</v>
      </c>
      <c r="N70" s="53">
        <f>ABS(L70-L68)</f>
        <v>1.0999999999999943</v>
      </c>
    </row>
    <row r="71" spans="1:14" x14ac:dyDescent="0.25">
      <c r="A71" s="22">
        <v>7</v>
      </c>
      <c r="B71" s="22" t="s">
        <v>35</v>
      </c>
      <c r="C71" s="22" t="s">
        <v>38</v>
      </c>
      <c r="D71" s="22" t="s">
        <v>12</v>
      </c>
      <c r="E71" s="22" t="str">
        <f t="shared" si="23"/>
        <v xml:space="preserve">RTS UMa P  45                 </v>
      </c>
      <c r="F71" s="22" t="s">
        <v>47</v>
      </c>
      <c r="G71" s="22" t="str">
        <f t="shared" si="24"/>
        <v>RTS UMa P  45                  S4</v>
      </c>
      <c r="H71" s="23">
        <f>SUMPRODUCT( (RTS!$A$3:$A$1000=A71)*(RTS!$B$3:$B$1000=C71)*(RTS!$E$3:$E$1000=D71)*(RTS!$C$3:$C$1000=F71)*(RTS!$F$3:$F$1000) )</f>
        <v>-87.3</v>
      </c>
      <c r="I71" s="23">
        <f>SUMPRODUCT( (RTS!$A$3:$A$1000=A71)*(RTS!$B$3:$B$1000=C71)*(RTS!$E$3:$E$1000=D71)*(RTS!$C$3:$C$1000=F71)*(RTS!$G$3:$G$1000) )</f>
        <v>-89.6</v>
      </c>
      <c r="J71" s="23">
        <f>$H$4</f>
        <v>0.5</v>
      </c>
      <c r="K71" s="23">
        <f t="shared" si="25"/>
        <v>-86.8</v>
      </c>
      <c r="L71" s="23">
        <f t="shared" si="26"/>
        <v>-89.1</v>
      </c>
      <c r="M71" s="23">
        <f>ABS(K71-K68)</f>
        <v>0.89999999999999147</v>
      </c>
      <c r="N71" s="53">
        <f>ABS(L71-L68)</f>
        <v>1.0999999999999943</v>
      </c>
    </row>
    <row r="72" spans="1:14" x14ac:dyDescent="0.25">
      <c r="A72" s="8">
        <v>7</v>
      </c>
      <c r="B72" s="8" t="s">
        <v>34</v>
      </c>
      <c r="C72" s="8" t="s">
        <v>38</v>
      </c>
      <c r="D72" s="8" t="s">
        <v>12</v>
      </c>
      <c r="E72" s="8" t="str">
        <f t="shared" si="23"/>
        <v xml:space="preserve">MPAC UMa P  45                 </v>
      </c>
      <c r="F72" s="8" t="s">
        <v>48</v>
      </c>
      <c r="G72" s="8" t="str">
        <f t="shared" si="24"/>
        <v>MPAC UMa P  45                  S6</v>
      </c>
      <c r="H72" s="9">
        <f>SUMPRODUCT( (MPAC!$A$3:$A$1000=A72)*(MPAC!$B$3:$B$1000=C72)*(MPAC!$E$3:$E$1000=D72)*(MPAC!$C$3:$C$1000=F72)*(MPAC!$F$3:$F$1000) )</f>
        <v>-91.6</v>
      </c>
      <c r="I72" s="9">
        <f>SUMPRODUCT( (MPAC!$A$3:$A$1000=A72)*(MPAC!$B$3:$B$1000=C72)*(MPAC!$E$3:$E$1000=D72)*(MPAC!$C$3:$C$1000=F72)*(MPAC!$G$3:$G$1000) )</f>
        <v>-93.7</v>
      </c>
      <c r="J72" s="9">
        <v>0</v>
      </c>
      <c r="K72" s="9">
        <f t="shared" si="25"/>
        <v>-91.6</v>
      </c>
      <c r="L72" s="9">
        <f t="shared" si="26"/>
        <v>-93.7</v>
      </c>
      <c r="M72" s="9"/>
      <c r="N72" s="54"/>
    </row>
    <row r="73" spans="1:14" x14ac:dyDescent="0.25">
      <c r="A73" s="8">
        <v>7</v>
      </c>
      <c r="B73" s="8" t="s">
        <v>33</v>
      </c>
      <c r="C73" s="8" t="s">
        <v>23</v>
      </c>
      <c r="D73" s="8" t="s">
        <v>24</v>
      </c>
      <c r="E73" s="8" t="str">
        <f t="shared" si="23"/>
        <v>RC NIST STEP SF=2000 NS=120</v>
      </c>
      <c r="F73" s="8" t="s">
        <v>48</v>
      </c>
      <c r="G73" s="8" t="str">
        <f t="shared" si="24"/>
        <v>RC NIST STEP SF=2000 NS=120 S6</v>
      </c>
      <c r="H73" s="9">
        <f>SUMPRODUCT( ('RC'!$A$3:$A$1000=A73)*('RC'!$B$3:$B$1000=C73)*('RC'!$E$3:$E$1000=D73)*('RC'!$C$3:$C$1000=F73)*('RC'!$F$3:$F$1000) )</f>
        <v>-100.2</v>
      </c>
      <c r="I73" s="9">
        <f>SUMPRODUCT( ('RC'!$A$3:$A$1000=A73)*('RC'!$B$3:$B$1000=C73)*('RC'!$E$3:$E$1000=D73)*('RC'!$C$3:$C$1000=F73)*('RC'!$H$3:$H$1000) )</f>
        <v>-100.5</v>
      </c>
      <c r="J73" s="9">
        <f>$D$4</f>
        <v>7.9</v>
      </c>
      <c r="K73" s="9">
        <f t="shared" si="25"/>
        <v>-92.3</v>
      </c>
      <c r="L73" s="9">
        <f t="shared" si="26"/>
        <v>-92.6</v>
      </c>
      <c r="M73" s="9">
        <f>ABS(K73-K72)</f>
        <v>0.70000000000000284</v>
      </c>
      <c r="N73" s="54">
        <f>ABS(L73-L72)</f>
        <v>1.1000000000000085</v>
      </c>
    </row>
    <row r="74" spans="1:14" x14ac:dyDescent="0.25">
      <c r="A74" s="8">
        <v>7</v>
      </c>
      <c r="B74" s="8" t="s">
        <v>36</v>
      </c>
      <c r="C74" s="8" t="s">
        <v>29</v>
      </c>
      <c r="D74" s="8" t="s">
        <v>24</v>
      </c>
      <c r="E74" s="8" t="str">
        <f t="shared" si="23"/>
        <v>RC+CE HCLD STEP SF=2000 NS=120</v>
      </c>
      <c r="F74" s="8" t="s">
        <v>48</v>
      </c>
      <c r="G74" s="8" t="str">
        <f t="shared" si="24"/>
        <v>RC+CE HCLD STEP SF=2000 NS=120 S6</v>
      </c>
      <c r="H74" s="9">
        <f>SUMPRODUCT( ('RC+CE'!$A$3:$A$1000=A74)*('RC+CE'!$B$3:$B$1000=C74)*('RC+CE'!$E$3:$E$1000=D74)*('RC+CE'!$C$3:$C$1000=F74)*('RC+CE'!$F$3:$F$1000) )</f>
        <v>-91.5</v>
      </c>
      <c r="I74" s="9">
        <f>SUMPRODUCT( ('RC+CE'!$A$3:$A$1000=A74)*('RC+CE'!$B$3:$B$1000=C74)*('RC+CE'!$E$3:$E$1000=D74)*('RC+CE'!$C$3:$C$1000=F74)*('RC+CE'!$H$3:$H$1000) )</f>
        <v>-93.2</v>
      </c>
      <c r="J74" s="9">
        <f>$F$4</f>
        <v>2</v>
      </c>
      <c r="K74" s="9">
        <f t="shared" si="25"/>
        <v>-89.5</v>
      </c>
      <c r="L74" s="9">
        <f t="shared" si="26"/>
        <v>-91.2</v>
      </c>
      <c r="M74" s="9">
        <f>ABS(K74-K72)</f>
        <v>2.0999999999999943</v>
      </c>
      <c r="N74" s="54">
        <f>ABS(L74-L72)</f>
        <v>2.5</v>
      </c>
    </row>
    <row r="75" spans="1:14" x14ac:dyDescent="0.25">
      <c r="A75" s="8">
        <v>7</v>
      </c>
      <c r="B75" s="8" t="s">
        <v>35</v>
      </c>
      <c r="C75" s="8" t="s">
        <v>38</v>
      </c>
      <c r="D75" s="8" t="s">
        <v>12</v>
      </c>
      <c r="E75" s="8" t="str">
        <f t="shared" si="23"/>
        <v xml:space="preserve">RTS UMa P  45                 </v>
      </c>
      <c r="F75" s="8" t="s">
        <v>48</v>
      </c>
      <c r="G75" s="8" t="str">
        <f t="shared" si="24"/>
        <v>RTS UMa P  45                  S6</v>
      </c>
      <c r="H75" s="9">
        <f>SUMPRODUCT( (RTS!$A$3:$A$1000=A75)*(RTS!$B$3:$B$1000=C75)*(RTS!$E$3:$E$1000=D75)*(RTS!$C$3:$C$1000=F75)*(RTS!$F$3:$F$1000) )</f>
        <v>-88.9</v>
      </c>
      <c r="I75" s="9">
        <f>SUMPRODUCT( (RTS!$A$3:$A$1000=A75)*(RTS!$B$3:$B$1000=C75)*(RTS!$E$3:$E$1000=D75)*(RTS!$C$3:$C$1000=F75)*(RTS!$G$3:$G$1000) )</f>
        <v>-90.8</v>
      </c>
      <c r="J75" s="9">
        <f>$H$4</f>
        <v>0.5</v>
      </c>
      <c r="K75" s="9">
        <f t="shared" si="25"/>
        <v>-88.4</v>
      </c>
      <c r="L75" s="9">
        <f t="shared" si="26"/>
        <v>-90.3</v>
      </c>
      <c r="M75" s="9">
        <f>ABS(K75-K72)</f>
        <v>3.1999999999999886</v>
      </c>
      <c r="N75" s="54">
        <f>ABS(L75-L72)</f>
        <v>3.4000000000000057</v>
      </c>
    </row>
    <row r="76" spans="1:14" x14ac:dyDescent="0.25">
      <c r="A76" s="25">
        <v>7</v>
      </c>
      <c r="B76" s="25" t="s">
        <v>34</v>
      </c>
      <c r="C76" s="25" t="s">
        <v>38</v>
      </c>
      <c r="D76" s="25" t="s">
        <v>12</v>
      </c>
      <c r="E76" s="25" t="str">
        <f t="shared" si="23"/>
        <v xml:space="preserve">MPAC UMa P  45                 </v>
      </c>
      <c r="F76" s="25" t="s">
        <v>21</v>
      </c>
      <c r="G76" s="25" t="str">
        <f t="shared" si="24"/>
        <v>MPAC UMa P  45                  Z3</v>
      </c>
      <c r="H76" s="26">
        <f>SUMPRODUCT( (MPAC!$A$3:$A$1000=A76)*(MPAC!$B$3:$B$1000=C76)*(MPAC!$E$3:$E$1000=D76)*(MPAC!$C$3:$C$1000=F76)*(MPAC!$F$3:$F$1000) )</f>
        <v>-90.1</v>
      </c>
      <c r="I76" s="26">
        <f>SUMPRODUCT( (MPAC!$A$3:$A$1000=A76)*(MPAC!$B$3:$B$1000=C76)*(MPAC!$E$3:$E$1000=D76)*(MPAC!$C$3:$C$1000=F76)*(MPAC!$G$3:$G$1000) )</f>
        <v>-92.1</v>
      </c>
      <c r="J76" s="26">
        <v>0</v>
      </c>
      <c r="K76" s="26">
        <f t="shared" si="25"/>
        <v>-90.1</v>
      </c>
      <c r="L76" s="26">
        <f t="shared" si="26"/>
        <v>-92.1</v>
      </c>
      <c r="M76" s="26"/>
      <c r="N76" s="55"/>
    </row>
    <row r="77" spans="1:14" x14ac:dyDescent="0.25">
      <c r="A77" s="25">
        <v>7</v>
      </c>
      <c r="B77" s="25" t="s">
        <v>33</v>
      </c>
      <c r="C77" s="25" t="s">
        <v>23</v>
      </c>
      <c r="D77" s="25" t="s">
        <v>24</v>
      </c>
      <c r="E77" s="25" t="str">
        <f t="shared" si="23"/>
        <v>RC NIST STEP SF=2000 NS=120</v>
      </c>
      <c r="F77" s="25" t="s">
        <v>21</v>
      </c>
      <c r="G77" s="25" t="str">
        <f t="shared" si="24"/>
        <v>RC NIST STEP SF=2000 NS=120 Z3</v>
      </c>
      <c r="H77" s="26">
        <f>SUMPRODUCT( ('RC'!$A$3:$A$1000=A77)*('RC'!$B$3:$B$1000=C77)*('RC'!$E$3:$E$1000=D77)*('RC'!$C$3:$C$1000=F77)*('RC'!$F$3:$F$1000) )</f>
        <v>-100.8</v>
      </c>
      <c r="I77" s="26">
        <f>SUMPRODUCT( ('RC'!$A$3:$A$1000=A77)*('RC'!$B$3:$B$1000=C77)*('RC'!$E$3:$E$1000=D77)*('RC'!$C$3:$C$1000=F77)*('RC'!$H$3:$H$1000) )</f>
        <v>-101.1</v>
      </c>
      <c r="J77" s="26">
        <f>$D$4</f>
        <v>7.9</v>
      </c>
      <c r="K77" s="26">
        <f t="shared" si="25"/>
        <v>-92.899999999999991</v>
      </c>
      <c r="L77" s="26">
        <f t="shared" si="26"/>
        <v>-93.199999999999989</v>
      </c>
      <c r="M77" s="26">
        <f>ABS(K77-K76)</f>
        <v>2.7999999999999972</v>
      </c>
      <c r="N77" s="55">
        <f>ABS(L77-L76)</f>
        <v>1.0999999999999943</v>
      </c>
    </row>
    <row r="78" spans="1:14" x14ac:dyDescent="0.25">
      <c r="A78" s="25">
        <v>7</v>
      </c>
      <c r="B78" s="25" t="s">
        <v>36</v>
      </c>
      <c r="C78" s="25" t="s">
        <v>29</v>
      </c>
      <c r="D78" s="25" t="s">
        <v>24</v>
      </c>
      <c r="E78" s="25" t="str">
        <f t="shared" si="23"/>
        <v>RC+CE HCLD STEP SF=2000 NS=120</v>
      </c>
      <c r="F78" s="25" t="s">
        <v>21</v>
      </c>
      <c r="G78" s="25" t="str">
        <f t="shared" si="24"/>
        <v>RC+CE HCLD STEP SF=2000 NS=120 Z3</v>
      </c>
      <c r="H78" s="26">
        <f>SUMPRODUCT( ('RC+CE'!$A$3:$A$1000=A78)*('RC+CE'!$B$3:$B$1000=C78)*('RC+CE'!$E$3:$E$1000=D78)*('RC+CE'!$C$3:$C$1000=F78)*('RC+CE'!$F$3:$F$1000) )</f>
        <v>-92.2</v>
      </c>
      <c r="I78" s="26">
        <f>SUMPRODUCT( ('RC+CE'!$A$3:$A$1000=A78)*('RC+CE'!$B$3:$B$1000=C78)*('RC+CE'!$E$3:$E$1000=D78)*('RC+CE'!$C$3:$C$1000=F78)*('RC+CE'!$H$3:$H$1000) )</f>
        <v>-94</v>
      </c>
      <c r="J78" s="26">
        <f>$F$4</f>
        <v>2</v>
      </c>
      <c r="K78" s="26">
        <f t="shared" si="25"/>
        <v>-90.2</v>
      </c>
      <c r="L78" s="26">
        <f t="shared" si="26"/>
        <v>-92</v>
      </c>
      <c r="M78" s="26">
        <f>ABS(K78-K76)</f>
        <v>0.10000000000000853</v>
      </c>
      <c r="N78" s="55">
        <f>ABS(L78-L76)</f>
        <v>9.9999999999994316E-2</v>
      </c>
    </row>
    <row r="79" spans="1:14" x14ac:dyDescent="0.25">
      <c r="A79" s="14"/>
      <c r="B79" s="14"/>
      <c r="C79" s="14"/>
      <c r="D79" s="14"/>
      <c r="E79" s="14"/>
      <c r="F79" s="14"/>
      <c r="G79" s="14"/>
      <c r="H79" s="15"/>
      <c r="I79" s="15"/>
      <c r="J79" s="15"/>
      <c r="K79" s="14"/>
      <c r="L79" s="14"/>
      <c r="M79" s="14"/>
      <c r="N79" s="14"/>
    </row>
    <row r="80" spans="1:14" x14ac:dyDescent="0.25">
      <c r="A80" s="12" t="s">
        <v>5</v>
      </c>
      <c r="B80" s="12" t="s">
        <v>30</v>
      </c>
      <c r="C80" s="12" t="s">
        <v>7</v>
      </c>
      <c r="D80" s="12" t="s">
        <v>39</v>
      </c>
      <c r="E80" s="12" t="s">
        <v>40</v>
      </c>
      <c r="F80" s="12" t="s">
        <v>4</v>
      </c>
      <c r="G80" s="12" t="s">
        <v>41</v>
      </c>
      <c r="H80" s="13" t="s">
        <v>31</v>
      </c>
      <c r="I80" s="13" t="s">
        <v>32</v>
      </c>
      <c r="J80" s="13" t="s">
        <v>42</v>
      </c>
      <c r="K80" s="13" t="s">
        <v>43</v>
      </c>
      <c r="L80" s="13" t="s">
        <v>44</v>
      </c>
      <c r="M80" s="13" t="s">
        <v>45</v>
      </c>
      <c r="N80" s="52" t="s">
        <v>46</v>
      </c>
    </row>
    <row r="81" spans="1:14" x14ac:dyDescent="0.25">
      <c r="A81" s="22">
        <v>7</v>
      </c>
      <c r="B81" s="22" t="s">
        <v>34</v>
      </c>
      <c r="C81" s="22" t="s">
        <v>37</v>
      </c>
      <c r="D81" s="22" t="s">
        <v>12</v>
      </c>
      <c r="E81" s="22" t="str">
        <f t="shared" ref="E81:E91" si="27">CONCATENATE(B81," ",C81," ",D81)</f>
        <v xml:space="preserve">MPAC UMi P  45                 </v>
      </c>
      <c r="F81" s="22" t="s">
        <v>47</v>
      </c>
      <c r="G81" s="22" t="str">
        <f t="shared" ref="G81:G91" si="28">CONCATENATE(E81," ",F81)</f>
        <v>MPAC UMi P  45                  S4</v>
      </c>
      <c r="H81" s="23">
        <f>SUMPRODUCT( (MPAC!$A$3:$A$1000=A81)*(MPAC!$B$3:$B$1000=C81)*(MPAC!$E$3:$E$1000=D81)*(MPAC!$C$3:$C$1000=F81)*(MPAC!$F$3:$F$1000) )</f>
        <v>-91.2</v>
      </c>
      <c r="I81" s="23">
        <f>SUMPRODUCT( (MPAC!$A$3:$A$1000=A81)*(MPAC!$B$3:$B$1000=C81)*(MPAC!$E$3:$E$1000=D81)*(MPAC!$C$3:$C$1000=F81)*(MPAC!$G$3:$G$1000) )</f>
        <v>-93.1</v>
      </c>
      <c r="J81" s="23">
        <v>0</v>
      </c>
      <c r="K81" s="23">
        <f>H81+$J81</f>
        <v>-91.2</v>
      </c>
      <c r="L81" s="23">
        <f>I81+$J81</f>
        <v>-93.1</v>
      </c>
      <c r="M81" s="23"/>
      <c r="N81" s="53"/>
    </row>
    <row r="82" spans="1:14" x14ac:dyDescent="0.25">
      <c r="A82" s="22">
        <v>7</v>
      </c>
      <c r="B82" s="22" t="s">
        <v>33</v>
      </c>
      <c r="C82" s="22" t="s">
        <v>23</v>
      </c>
      <c r="D82" s="24" t="s">
        <v>25</v>
      </c>
      <c r="E82" s="22" t="str">
        <f t="shared" si="27"/>
        <v>RC NIST STEP SF=400 NS=120</v>
      </c>
      <c r="F82" s="22" t="s">
        <v>47</v>
      </c>
      <c r="G82" s="22" t="str">
        <f t="shared" si="28"/>
        <v>RC NIST STEP SF=400 NS=120 S4</v>
      </c>
      <c r="H82" s="23">
        <f>SUMPRODUCT( ('RC'!$A$3:$A$1000=A82)*('RC'!$B$3:$B$1000=C82)*('RC'!$E$3:$E$1000=D82)*('RC'!$C$3:$C$1000=F82)*('RC'!$F$3:$F$1000) )</f>
        <v>-99.1</v>
      </c>
      <c r="I82" s="23">
        <f>SUMPRODUCT( ('RC'!$A$3:$A$1000=A82)*('RC'!$B$3:$B$1000=C82)*('RC'!$E$3:$E$1000=D82)*('RC'!$C$3:$C$1000=F82)*('RC'!$H$3:$H$1000) )</f>
        <v>-99.6</v>
      </c>
      <c r="J82" s="23">
        <f>$D$4</f>
        <v>7.9</v>
      </c>
      <c r="K82" s="23">
        <f t="shared" ref="K82:K91" si="29">H82+$J82</f>
        <v>-91.199999999999989</v>
      </c>
      <c r="L82" s="23">
        <f t="shared" ref="L82:L91" si="30">I82+$J82</f>
        <v>-91.699999999999989</v>
      </c>
      <c r="M82" s="23">
        <f>ABS(K82-K81)</f>
        <v>1.4210854715202004E-14</v>
      </c>
      <c r="N82" s="53">
        <f>ABS(L82-L81)</f>
        <v>1.4000000000000057</v>
      </c>
    </row>
    <row r="83" spans="1:14" x14ac:dyDescent="0.25">
      <c r="A83" s="22">
        <v>7</v>
      </c>
      <c r="B83" s="22" t="s">
        <v>36</v>
      </c>
      <c r="C83" s="22" t="s">
        <v>28</v>
      </c>
      <c r="D83" s="24" t="s">
        <v>25</v>
      </c>
      <c r="E83" s="22" t="str">
        <f t="shared" si="27"/>
        <v>RC+CE LCSD STEP SF=400 NS=120</v>
      </c>
      <c r="F83" s="22" t="s">
        <v>47</v>
      </c>
      <c r="G83" s="22" t="str">
        <f t="shared" si="28"/>
        <v>RC+CE LCSD STEP SF=400 NS=120 S4</v>
      </c>
      <c r="H83" s="23">
        <f>SUMPRODUCT( ('RC+CE'!$A$3:$A$1000=A83)*('RC+CE'!$B$3:$B$1000=C83)*('RC+CE'!$E$3:$E$1000=D83)*('RC+CE'!$C$3:$C$1000=F83)*('RC+CE'!$F$3:$F$1000) )</f>
        <v>-96.1</v>
      </c>
      <c r="I83" s="23">
        <f>SUMPRODUCT( ('RC+CE'!$A$3:$A$1000=A83)*('RC+CE'!$B$3:$B$1000=C83)*('RC+CE'!$E$3:$E$1000=D83)*('RC+CE'!$C$3:$C$1000=F83)*('RC+CE'!$H$3:$H$1000) )</f>
        <v>-97.6</v>
      </c>
      <c r="J83" s="23">
        <f>$F$4</f>
        <v>2</v>
      </c>
      <c r="K83" s="23">
        <f t="shared" si="29"/>
        <v>-94.1</v>
      </c>
      <c r="L83" s="23">
        <f t="shared" si="30"/>
        <v>-95.6</v>
      </c>
      <c r="M83" s="23">
        <f>ABS(K83-K81)</f>
        <v>2.8999999999999915</v>
      </c>
      <c r="N83" s="53">
        <f>ABS(L83-L81)</f>
        <v>2.5</v>
      </c>
    </row>
    <row r="84" spans="1:14" x14ac:dyDescent="0.25">
      <c r="A84" s="22">
        <v>7</v>
      </c>
      <c r="B84" s="22" t="s">
        <v>35</v>
      </c>
      <c r="C84" s="22" t="s">
        <v>37</v>
      </c>
      <c r="D84" s="22" t="s">
        <v>12</v>
      </c>
      <c r="E84" s="22" t="str">
        <f t="shared" si="27"/>
        <v xml:space="preserve">RTS UMi P  45                 </v>
      </c>
      <c r="F84" s="22" t="s">
        <v>47</v>
      </c>
      <c r="G84" s="22" t="str">
        <f t="shared" si="28"/>
        <v>RTS UMi P  45                  S4</v>
      </c>
      <c r="H84" s="23">
        <f>SUMPRODUCT( (RTS!$A$3:$A$1000=A84)*(RTS!$B$3:$B$1000=C84)*(RTS!$E$3:$E$1000=D84)*(RTS!$C$3:$C$1000=F84)*(RTS!$F$3:$F$1000) )</f>
        <v>-95</v>
      </c>
      <c r="I84" s="23">
        <f>SUMPRODUCT( (RTS!$A$3:$A$1000=A84)*(RTS!$B$3:$B$1000=C84)*(RTS!$E$3:$E$1000=D84)*(RTS!$C$3:$C$1000=F84)*(RTS!$G$3:$G$1000) )</f>
        <v>-96.9</v>
      </c>
      <c r="J84" s="23">
        <f>$H$4</f>
        <v>0.5</v>
      </c>
      <c r="K84" s="23">
        <f t="shared" si="29"/>
        <v>-94.5</v>
      </c>
      <c r="L84" s="23">
        <f t="shared" si="30"/>
        <v>-96.4</v>
      </c>
      <c r="M84" s="23">
        <f>ABS(K84-K81)</f>
        <v>3.2999999999999972</v>
      </c>
      <c r="N84" s="53">
        <f>ABS(L84-L81)</f>
        <v>3.3000000000000114</v>
      </c>
    </row>
    <row r="85" spans="1:14" x14ac:dyDescent="0.25">
      <c r="A85" s="8">
        <v>7</v>
      </c>
      <c r="B85" s="8" t="s">
        <v>34</v>
      </c>
      <c r="C85" s="8" t="s">
        <v>37</v>
      </c>
      <c r="D85" s="8" t="s">
        <v>12</v>
      </c>
      <c r="E85" s="8" t="str">
        <f t="shared" si="27"/>
        <v xml:space="preserve">MPAC UMi P  45                 </v>
      </c>
      <c r="F85" s="8" t="s">
        <v>48</v>
      </c>
      <c r="G85" s="8" t="str">
        <f t="shared" si="28"/>
        <v>MPAC UMi P  45                  S6</v>
      </c>
      <c r="H85" s="9">
        <f>SUMPRODUCT( (MPAC!$A$3:$A$1000=A85)*(MPAC!$B$3:$B$1000=C85)*(MPAC!$E$3:$E$1000=D85)*(MPAC!$C$3:$C$1000=F85)*(MPAC!$F$3:$F$1000) )</f>
        <v>-94.1</v>
      </c>
      <c r="I85" s="9">
        <f>SUMPRODUCT( (MPAC!$A$3:$A$1000=A85)*(MPAC!$B$3:$B$1000=C85)*(MPAC!$E$3:$E$1000=D85)*(MPAC!$C$3:$C$1000=F85)*(MPAC!$G$3:$G$1000) )</f>
        <v>-96.1</v>
      </c>
      <c r="J85" s="9">
        <v>0</v>
      </c>
      <c r="K85" s="9">
        <f t="shared" si="29"/>
        <v>-94.1</v>
      </c>
      <c r="L85" s="9">
        <f t="shared" si="30"/>
        <v>-96.1</v>
      </c>
      <c r="M85" s="9"/>
      <c r="N85" s="54"/>
    </row>
    <row r="86" spans="1:14" x14ac:dyDescent="0.25">
      <c r="A86" s="8">
        <v>7</v>
      </c>
      <c r="B86" s="8" t="s">
        <v>33</v>
      </c>
      <c r="C86" s="8" t="s">
        <v>23</v>
      </c>
      <c r="D86" s="8" t="s">
        <v>24</v>
      </c>
      <c r="E86" s="8" t="str">
        <f t="shared" si="27"/>
        <v>RC NIST STEP SF=2000 NS=120</v>
      </c>
      <c r="F86" s="8" t="s">
        <v>48</v>
      </c>
      <c r="G86" s="8" t="str">
        <f t="shared" si="28"/>
        <v>RC NIST STEP SF=2000 NS=120 S6</v>
      </c>
      <c r="H86" s="9">
        <f>SUMPRODUCT( ('RC'!$A$3:$A$1000=A86)*('RC'!$B$3:$B$1000=C86)*('RC'!$E$3:$E$1000=D86)*('RC'!$C$3:$C$1000=F86)*('RC'!$F$3:$F$1000) )</f>
        <v>-100.2</v>
      </c>
      <c r="I86" s="9">
        <f>SUMPRODUCT( ('RC'!$A$3:$A$1000=A86)*('RC'!$B$3:$B$1000=C86)*('RC'!$E$3:$E$1000=D86)*('RC'!$C$3:$C$1000=F86)*('RC'!$H$3:$H$1000) )</f>
        <v>-100.5</v>
      </c>
      <c r="J86" s="9">
        <f>$D$4</f>
        <v>7.9</v>
      </c>
      <c r="K86" s="9">
        <f t="shared" si="29"/>
        <v>-92.3</v>
      </c>
      <c r="L86" s="9">
        <f t="shared" si="30"/>
        <v>-92.6</v>
      </c>
      <c r="M86" s="9">
        <f>ABS(K86-K85)</f>
        <v>1.7999999999999972</v>
      </c>
      <c r="N86" s="54">
        <f>ABS(L86-L85)</f>
        <v>3.5</v>
      </c>
    </row>
    <row r="87" spans="1:14" x14ac:dyDescent="0.25">
      <c r="A87" s="8">
        <v>7</v>
      </c>
      <c r="B87" s="8" t="s">
        <v>36</v>
      </c>
      <c r="C87" s="8" t="s">
        <v>28</v>
      </c>
      <c r="D87" s="8" t="s">
        <v>24</v>
      </c>
      <c r="E87" s="8" t="str">
        <f t="shared" si="27"/>
        <v>RC+CE LCSD STEP SF=2000 NS=120</v>
      </c>
      <c r="F87" s="8" t="s">
        <v>48</v>
      </c>
      <c r="G87" s="8" t="str">
        <f t="shared" si="28"/>
        <v>RC+CE LCSD STEP SF=2000 NS=120 S6</v>
      </c>
      <c r="H87" s="9">
        <f>SUMPRODUCT( ('RC+CE'!$A$3:$A$1000=A87)*('RC+CE'!$B$3:$B$1000=C87)*('RC+CE'!$E$3:$E$1000=D87)*('RC+CE'!$C$3:$C$1000=F87)*('RC+CE'!$F$3:$F$1000) )</f>
        <v>-97.2</v>
      </c>
      <c r="I87" s="9">
        <f>SUMPRODUCT( ('RC+CE'!$A$3:$A$1000=A87)*('RC+CE'!$B$3:$B$1000=C87)*('RC+CE'!$E$3:$E$1000=D87)*('RC+CE'!$C$3:$C$1000=F87)*('RC+CE'!$H$3:$H$1000) )</f>
        <v>-98.8</v>
      </c>
      <c r="J87" s="9">
        <f>$F$4</f>
        <v>2</v>
      </c>
      <c r="K87" s="9">
        <f t="shared" si="29"/>
        <v>-95.2</v>
      </c>
      <c r="L87" s="9">
        <f t="shared" si="30"/>
        <v>-96.8</v>
      </c>
      <c r="M87" s="9">
        <f>ABS(K87-K85)</f>
        <v>1.1000000000000085</v>
      </c>
      <c r="N87" s="54">
        <f>ABS(L87-L85)</f>
        <v>0.70000000000000284</v>
      </c>
    </row>
    <row r="88" spans="1:14" x14ac:dyDescent="0.25">
      <c r="A88" s="8">
        <v>7</v>
      </c>
      <c r="B88" s="8" t="s">
        <v>35</v>
      </c>
      <c r="C88" s="8" t="s">
        <v>37</v>
      </c>
      <c r="D88" s="8" t="s">
        <v>12</v>
      </c>
      <c r="E88" s="8" t="str">
        <f t="shared" si="27"/>
        <v xml:space="preserve">RTS UMi P  45                 </v>
      </c>
      <c r="F88" s="8" t="s">
        <v>48</v>
      </c>
      <c r="G88" s="8" t="str">
        <f t="shared" si="28"/>
        <v>RTS UMi P  45                  S6</v>
      </c>
      <c r="H88" s="9">
        <f>SUMPRODUCT( (RTS!$A$3:$A$1000=A88)*(RTS!$B$3:$B$1000=C88)*(RTS!$E$3:$E$1000=D88)*(RTS!$C$3:$C$1000=F88)*(RTS!$F$3:$F$1000) )</f>
        <v>-96.6</v>
      </c>
      <c r="I88" s="9">
        <f>SUMPRODUCT( (RTS!$A$3:$A$1000=A88)*(RTS!$B$3:$B$1000=C88)*(RTS!$E$3:$E$1000=D88)*(RTS!$C$3:$C$1000=F88)*(RTS!$G$3:$G$1000) )</f>
        <v>-98.6</v>
      </c>
      <c r="J88" s="9">
        <f>$H$4</f>
        <v>0.5</v>
      </c>
      <c r="K88" s="9">
        <f t="shared" si="29"/>
        <v>-96.1</v>
      </c>
      <c r="L88" s="9">
        <f t="shared" si="30"/>
        <v>-98.1</v>
      </c>
      <c r="M88" s="9">
        <f>ABS(K88-K85)</f>
        <v>2</v>
      </c>
      <c r="N88" s="54">
        <f>ABS(L88-L85)</f>
        <v>2</v>
      </c>
    </row>
    <row r="89" spans="1:14" x14ac:dyDescent="0.25">
      <c r="A89" s="25">
        <v>7</v>
      </c>
      <c r="B89" s="25" t="s">
        <v>34</v>
      </c>
      <c r="C89" s="25" t="s">
        <v>37</v>
      </c>
      <c r="D89" s="25" t="s">
        <v>12</v>
      </c>
      <c r="E89" s="25" t="str">
        <f t="shared" si="27"/>
        <v xml:space="preserve">MPAC UMi P  45                 </v>
      </c>
      <c r="F89" s="25" t="s">
        <v>21</v>
      </c>
      <c r="G89" s="25" t="str">
        <f t="shared" si="28"/>
        <v>MPAC UMi P  45                  Z3</v>
      </c>
      <c r="H89" s="26">
        <f>SUMPRODUCT( (MPAC!$A$3:$A$1000=A89)*(MPAC!$B$3:$B$1000=C89)*(MPAC!$E$3:$E$1000=D89)*(MPAC!$C$3:$C$1000=F89)*(MPAC!$F$3:$F$1000) )</f>
        <v>-95</v>
      </c>
      <c r="I89" s="26">
        <f>SUMPRODUCT( (MPAC!$A$3:$A$1000=A89)*(MPAC!$B$3:$B$1000=C89)*(MPAC!$E$3:$E$1000=D89)*(MPAC!$C$3:$C$1000=F89)*(MPAC!$G$3:$G$1000) )</f>
        <v>-96.9</v>
      </c>
      <c r="J89" s="26">
        <v>0</v>
      </c>
      <c r="K89" s="26">
        <f t="shared" si="29"/>
        <v>-95</v>
      </c>
      <c r="L89" s="26">
        <f t="shared" si="30"/>
        <v>-96.9</v>
      </c>
      <c r="M89" s="26"/>
      <c r="N89" s="55"/>
    </row>
    <row r="90" spans="1:14" x14ac:dyDescent="0.25">
      <c r="A90" s="25">
        <v>7</v>
      </c>
      <c r="B90" s="25" t="s">
        <v>33</v>
      </c>
      <c r="C90" s="25" t="s">
        <v>23</v>
      </c>
      <c r="D90" s="25" t="s">
        <v>24</v>
      </c>
      <c r="E90" s="25" t="str">
        <f t="shared" si="27"/>
        <v>RC NIST STEP SF=2000 NS=120</v>
      </c>
      <c r="F90" s="25" t="s">
        <v>21</v>
      </c>
      <c r="G90" s="25" t="str">
        <f t="shared" si="28"/>
        <v>RC NIST STEP SF=2000 NS=120 Z3</v>
      </c>
      <c r="H90" s="26">
        <f>SUMPRODUCT( ('RC'!$A$3:$A$1000=A90)*('RC'!$B$3:$B$1000=C90)*('RC'!$E$3:$E$1000=D90)*('RC'!$C$3:$C$1000=F90)*('RC'!$F$3:$F$1000) )</f>
        <v>-100.8</v>
      </c>
      <c r="I90" s="26">
        <f>SUMPRODUCT( ('RC'!$A$3:$A$1000=A90)*('RC'!$B$3:$B$1000=C90)*('RC'!$E$3:$E$1000=D90)*('RC'!$C$3:$C$1000=F90)*('RC'!$H$3:$H$1000) )</f>
        <v>-101.1</v>
      </c>
      <c r="J90" s="26">
        <f>$D$4</f>
        <v>7.9</v>
      </c>
      <c r="K90" s="26">
        <f t="shared" si="29"/>
        <v>-92.899999999999991</v>
      </c>
      <c r="L90" s="26">
        <f t="shared" si="30"/>
        <v>-93.199999999999989</v>
      </c>
      <c r="M90" s="26">
        <f>ABS(K90-K89)</f>
        <v>2.1000000000000085</v>
      </c>
      <c r="N90" s="55">
        <f>ABS(L90-L89)</f>
        <v>3.7000000000000171</v>
      </c>
    </row>
    <row r="91" spans="1:14" x14ac:dyDescent="0.25">
      <c r="A91" s="25">
        <v>7</v>
      </c>
      <c r="B91" s="25" t="s">
        <v>36</v>
      </c>
      <c r="C91" s="25" t="s">
        <v>28</v>
      </c>
      <c r="D91" s="25" t="s">
        <v>24</v>
      </c>
      <c r="E91" s="25" t="str">
        <f t="shared" si="27"/>
        <v>RC+CE LCSD STEP SF=2000 NS=120</v>
      </c>
      <c r="F91" s="25" t="s">
        <v>21</v>
      </c>
      <c r="G91" s="25" t="str">
        <f t="shared" si="28"/>
        <v>RC+CE LCSD STEP SF=2000 NS=120 Z3</v>
      </c>
      <c r="H91" s="26">
        <f>SUMPRODUCT( ('RC+CE'!$A$3:$A$1000=A91)*('RC+CE'!$B$3:$B$1000=C91)*('RC+CE'!$E$3:$E$1000=D91)*('RC+CE'!$C$3:$C$1000=F91)*('RC+CE'!$F$3:$F$1000) )</f>
        <v>-97.7</v>
      </c>
      <c r="I91" s="26">
        <f>SUMPRODUCT( ('RC+CE'!$A$3:$A$1000=A91)*('RC+CE'!$B$3:$B$1000=C91)*('RC+CE'!$E$3:$E$1000=D91)*('RC+CE'!$C$3:$C$1000=F91)*('RC+CE'!$H$3:$H$1000) )</f>
        <v>-99.3</v>
      </c>
      <c r="J91" s="26">
        <f>$F$4</f>
        <v>2</v>
      </c>
      <c r="K91" s="26">
        <f t="shared" si="29"/>
        <v>-95.7</v>
      </c>
      <c r="L91" s="26">
        <f t="shared" si="30"/>
        <v>-97.3</v>
      </c>
      <c r="M91" s="26">
        <f>ABS(K91-K89)</f>
        <v>0.70000000000000284</v>
      </c>
      <c r="N91" s="55">
        <f>ABS(L91-L89)</f>
        <v>0.39999999999999147</v>
      </c>
    </row>
    <row r="92" spans="1:14" x14ac:dyDescent="0.25">
      <c r="A92" s="14"/>
      <c r="B92" s="14"/>
      <c r="C92" s="14"/>
      <c r="D92" s="14"/>
      <c r="E92" s="14"/>
      <c r="F92" s="14"/>
      <c r="G92" s="14"/>
      <c r="H92" s="15"/>
      <c r="I92" s="15"/>
      <c r="J92" s="15"/>
      <c r="K92" s="14"/>
      <c r="L92" s="14"/>
      <c r="M92" s="14"/>
      <c r="N92" s="14"/>
    </row>
    <row r="93" spans="1:14" x14ac:dyDescent="0.25">
      <c r="A93" s="12" t="s">
        <v>5</v>
      </c>
      <c r="B93" s="12" t="s">
        <v>30</v>
      </c>
      <c r="C93" s="12" t="s">
        <v>7</v>
      </c>
      <c r="D93" s="12" t="s">
        <v>39</v>
      </c>
      <c r="E93" s="12" t="s">
        <v>40</v>
      </c>
      <c r="F93" s="12" t="s">
        <v>4</v>
      </c>
      <c r="G93" s="12" t="s">
        <v>41</v>
      </c>
      <c r="H93" s="13" t="s">
        <v>31</v>
      </c>
      <c r="I93" s="13" t="s">
        <v>32</v>
      </c>
      <c r="J93" s="13" t="s">
        <v>42</v>
      </c>
      <c r="K93" s="13" t="s">
        <v>43</v>
      </c>
      <c r="L93" s="13" t="s">
        <v>44</v>
      </c>
      <c r="M93" s="13" t="s">
        <v>45</v>
      </c>
      <c r="N93" s="52" t="s">
        <v>46</v>
      </c>
    </row>
    <row r="94" spans="1:14" x14ac:dyDescent="0.25">
      <c r="A94" s="22">
        <v>7</v>
      </c>
      <c r="B94" s="22" t="s">
        <v>34</v>
      </c>
      <c r="C94" s="22" t="s">
        <v>38</v>
      </c>
      <c r="D94" s="22" t="s">
        <v>17</v>
      </c>
      <c r="E94" s="22" t="str">
        <f t="shared" ref="E94:E104" si="31">CONCATENATE(B94," ",C94," ",D94)</f>
        <v xml:space="preserve">MPAC UMa L  45                 </v>
      </c>
      <c r="F94" s="22" t="s">
        <v>47</v>
      </c>
      <c r="G94" s="22" t="str">
        <f t="shared" ref="G94:G104" si="32">CONCATENATE(E94," ",F94)</f>
        <v>MPAC UMa L  45                  S4</v>
      </c>
      <c r="H94" s="23">
        <f>SUMPRODUCT( (MPAC!$A$3:$A$1000=A94)*(MPAC!$B$3:$B$1000=C94)*(MPAC!$E$3:$E$1000=D94)*(MPAC!$C$3:$C$1000=F94)*(MPAC!$F$3:$F$1000) )</f>
        <v>-87</v>
      </c>
      <c r="I94" s="23">
        <f>SUMPRODUCT( (MPAC!$A$3:$A$1000=A94)*(MPAC!$B$3:$B$1000=C94)*(MPAC!$E$3:$E$1000=D94)*(MPAC!$C$3:$C$1000=F94)*(MPAC!$G$3:$G$1000) )</f>
        <v>-89.3</v>
      </c>
      <c r="J94" s="23">
        <v>0</v>
      </c>
      <c r="K94" s="23">
        <f>H94+$J94</f>
        <v>-87</v>
      </c>
      <c r="L94" s="23">
        <f>I94+$J94</f>
        <v>-89.3</v>
      </c>
      <c r="M94" s="23"/>
      <c r="N94" s="53"/>
    </row>
    <row r="95" spans="1:14" x14ac:dyDescent="0.25">
      <c r="A95" s="22">
        <v>7</v>
      </c>
      <c r="B95" s="22" t="s">
        <v>33</v>
      </c>
      <c r="C95" s="22" t="s">
        <v>23</v>
      </c>
      <c r="D95" s="24" t="s">
        <v>25</v>
      </c>
      <c r="E95" s="22" t="str">
        <f t="shared" si="31"/>
        <v>RC NIST STEP SF=400 NS=120</v>
      </c>
      <c r="F95" s="22" t="s">
        <v>47</v>
      </c>
      <c r="G95" s="22" t="str">
        <f t="shared" si="32"/>
        <v>RC NIST STEP SF=400 NS=120 S4</v>
      </c>
      <c r="H95" s="23">
        <f>SUMPRODUCT( ('RC'!$A$3:$A$1000=A95)*('RC'!$B$3:$B$1000=C95)*('RC'!$E$3:$E$1000=D95)*('RC'!$C$3:$C$1000=F95)*('RC'!$F$3:$F$1000) )</f>
        <v>-99.1</v>
      </c>
      <c r="I95" s="23">
        <f>SUMPRODUCT( ('RC'!$A$3:$A$1000=A95)*('RC'!$B$3:$B$1000=C95)*('RC'!$E$3:$E$1000=D95)*('RC'!$C$3:$C$1000=F95)*('RC'!$H$3:$H$1000) )</f>
        <v>-99.6</v>
      </c>
      <c r="J95" s="23">
        <f>$D$4</f>
        <v>7.9</v>
      </c>
      <c r="K95" s="23">
        <f t="shared" ref="K95:K104" si="33">H95+$J95</f>
        <v>-91.199999999999989</v>
      </c>
      <c r="L95" s="23">
        <f t="shared" ref="L95:L104" si="34">I95+$J95</f>
        <v>-91.699999999999989</v>
      </c>
      <c r="M95" s="23">
        <f>ABS(K95-K94)</f>
        <v>4.1999999999999886</v>
      </c>
      <c r="N95" s="53">
        <f>ABS(L95-L94)</f>
        <v>2.3999999999999915</v>
      </c>
    </row>
    <row r="96" spans="1:14" x14ac:dyDescent="0.25">
      <c r="A96" s="22">
        <v>7</v>
      </c>
      <c r="B96" s="22" t="s">
        <v>36</v>
      </c>
      <c r="C96" s="22" t="s">
        <v>29</v>
      </c>
      <c r="D96" s="24" t="s">
        <v>25</v>
      </c>
      <c r="E96" s="22" t="str">
        <f t="shared" si="31"/>
        <v>RC+CE HCLD STEP SF=400 NS=120</v>
      </c>
      <c r="F96" s="22" t="s">
        <v>47</v>
      </c>
      <c r="G96" s="22" t="str">
        <f t="shared" si="32"/>
        <v>RC+CE HCLD STEP SF=400 NS=120 S4</v>
      </c>
      <c r="H96" s="23">
        <f>SUMPRODUCT( ('RC+CE'!$A$3:$A$1000=A96)*('RC+CE'!$B$3:$B$1000=C96)*('RC+CE'!$E$3:$E$1000=D96)*('RC+CE'!$C$3:$C$1000=F96)*('RC+CE'!$F$3:$F$1000) )</f>
        <v>-89.2</v>
      </c>
      <c r="I96" s="23">
        <f>SUMPRODUCT( ('RC+CE'!$A$3:$A$1000=A96)*('RC+CE'!$B$3:$B$1000=C96)*('RC+CE'!$E$3:$E$1000=D96)*('RC+CE'!$C$3:$C$1000=F96)*('RC+CE'!$H$3:$H$1000) )</f>
        <v>-91.1</v>
      </c>
      <c r="J96" s="23">
        <f>$F$4</f>
        <v>2</v>
      </c>
      <c r="K96" s="23">
        <f t="shared" si="33"/>
        <v>-87.2</v>
      </c>
      <c r="L96" s="23">
        <f t="shared" si="34"/>
        <v>-89.1</v>
      </c>
      <c r="M96" s="23">
        <f>ABS(K96-K94)</f>
        <v>0.20000000000000284</v>
      </c>
      <c r="N96" s="53">
        <f>ABS(L96-L94)</f>
        <v>0.20000000000000284</v>
      </c>
    </row>
    <row r="97" spans="1:14" x14ac:dyDescent="0.25">
      <c r="A97" s="22">
        <v>7</v>
      </c>
      <c r="B97" s="22" t="s">
        <v>35</v>
      </c>
      <c r="C97" s="22" t="s">
        <v>38</v>
      </c>
      <c r="D97" s="22" t="s">
        <v>17</v>
      </c>
      <c r="E97" s="22" t="str">
        <f t="shared" si="31"/>
        <v xml:space="preserve">RTS UMa L  45                 </v>
      </c>
      <c r="F97" s="22" t="s">
        <v>47</v>
      </c>
      <c r="G97" s="22" t="str">
        <f t="shared" si="32"/>
        <v>RTS UMa L  45                  S4</v>
      </c>
      <c r="H97" s="23">
        <f>SUMPRODUCT( (RTS!$A$3:$A$1000=A97)*(RTS!$B$3:$B$1000=C97)*(RTS!$E$3:$E$1000=D97)*(RTS!$C$3:$C$1000=F97)*(RTS!$F$3:$F$1000) )</f>
        <v>-86.4</v>
      </c>
      <c r="I97" s="23">
        <f>SUMPRODUCT( (RTS!$A$3:$A$1000=A97)*(RTS!$B$3:$B$1000=C97)*(RTS!$E$3:$E$1000=D97)*(RTS!$C$3:$C$1000=F97)*(RTS!$G$3:$G$1000) )</f>
        <v>-89.3</v>
      </c>
      <c r="J97" s="23">
        <f>$H$4</f>
        <v>0.5</v>
      </c>
      <c r="K97" s="23">
        <f t="shared" si="33"/>
        <v>-85.9</v>
      </c>
      <c r="L97" s="23">
        <f t="shared" si="34"/>
        <v>-88.8</v>
      </c>
      <c r="M97" s="23">
        <f>ABS(K97-K94)</f>
        <v>1.0999999999999943</v>
      </c>
      <c r="N97" s="53">
        <f>ABS(L97-L94)</f>
        <v>0.5</v>
      </c>
    </row>
    <row r="98" spans="1:14" x14ac:dyDescent="0.25">
      <c r="A98" s="8">
        <v>7</v>
      </c>
      <c r="B98" s="8" t="s">
        <v>34</v>
      </c>
      <c r="C98" s="8" t="s">
        <v>38</v>
      </c>
      <c r="D98" s="8" t="s">
        <v>17</v>
      </c>
      <c r="E98" s="8" t="str">
        <f t="shared" si="31"/>
        <v xml:space="preserve">MPAC UMa L  45                 </v>
      </c>
      <c r="F98" s="8" t="s">
        <v>48</v>
      </c>
      <c r="G98" s="8" t="str">
        <f t="shared" si="32"/>
        <v>MPAC UMa L  45                  S6</v>
      </c>
      <c r="H98" s="9">
        <f>SUMPRODUCT( (MPAC!$A$3:$A$1000=A98)*(MPAC!$B$3:$B$1000=C98)*(MPAC!$E$3:$E$1000=D98)*(MPAC!$C$3:$C$1000=F98)*(MPAC!$F$3:$F$1000) )</f>
        <v>-88.6</v>
      </c>
      <c r="I98" s="9">
        <f>SUMPRODUCT( (MPAC!$A$3:$A$1000=A98)*(MPAC!$B$3:$B$1000=C98)*(MPAC!$E$3:$E$1000=D98)*(MPAC!$C$3:$C$1000=F98)*(MPAC!$G$3:$G$1000) )</f>
        <v>-90.7</v>
      </c>
      <c r="J98" s="9">
        <v>0</v>
      </c>
      <c r="K98" s="9">
        <f t="shared" si="33"/>
        <v>-88.6</v>
      </c>
      <c r="L98" s="9">
        <f t="shared" si="34"/>
        <v>-90.7</v>
      </c>
      <c r="M98" s="9"/>
      <c r="N98" s="54"/>
    </row>
    <row r="99" spans="1:14" x14ac:dyDescent="0.25">
      <c r="A99" s="8">
        <v>7</v>
      </c>
      <c r="B99" s="8" t="s">
        <v>33</v>
      </c>
      <c r="C99" s="8" t="s">
        <v>23</v>
      </c>
      <c r="D99" s="8" t="s">
        <v>24</v>
      </c>
      <c r="E99" s="8" t="str">
        <f t="shared" si="31"/>
        <v>RC NIST STEP SF=2000 NS=120</v>
      </c>
      <c r="F99" s="8" t="s">
        <v>48</v>
      </c>
      <c r="G99" s="8" t="str">
        <f t="shared" si="32"/>
        <v>RC NIST STEP SF=2000 NS=120 S6</v>
      </c>
      <c r="H99" s="9">
        <f>SUMPRODUCT( ('RC'!$A$3:$A$1000=A99)*('RC'!$B$3:$B$1000=C99)*('RC'!$E$3:$E$1000=D99)*('RC'!$C$3:$C$1000=F99)*('RC'!$F$3:$F$1000) )</f>
        <v>-100.2</v>
      </c>
      <c r="I99" s="9">
        <f>SUMPRODUCT( ('RC'!$A$3:$A$1000=A99)*('RC'!$B$3:$B$1000=C99)*('RC'!$E$3:$E$1000=D99)*('RC'!$C$3:$C$1000=F99)*('RC'!$H$3:$H$1000) )</f>
        <v>-100.5</v>
      </c>
      <c r="J99" s="9">
        <f>$D$4</f>
        <v>7.9</v>
      </c>
      <c r="K99" s="9">
        <f t="shared" si="33"/>
        <v>-92.3</v>
      </c>
      <c r="L99" s="9">
        <f t="shared" si="34"/>
        <v>-92.6</v>
      </c>
      <c r="M99" s="9">
        <f>ABS(K99-K98)</f>
        <v>3.7000000000000028</v>
      </c>
      <c r="N99" s="54">
        <f>ABS(L99-L98)</f>
        <v>1.8999999999999915</v>
      </c>
    </row>
    <row r="100" spans="1:14" x14ac:dyDescent="0.25">
      <c r="A100" s="8">
        <v>7</v>
      </c>
      <c r="B100" s="8" t="s">
        <v>36</v>
      </c>
      <c r="C100" s="8" t="s">
        <v>29</v>
      </c>
      <c r="D100" s="8" t="s">
        <v>24</v>
      </c>
      <c r="E100" s="8" t="str">
        <f t="shared" si="31"/>
        <v>RC+CE HCLD STEP SF=2000 NS=120</v>
      </c>
      <c r="F100" s="8" t="s">
        <v>48</v>
      </c>
      <c r="G100" s="8" t="str">
        <f t="shared" si="32"/>
        <v>RC+CE HCLD STEP SF=2000 NS=120 S6</v>
      </c>
      <c r="H100" s="9">
        <f>SUMPRODUCT( ('RC+CE'!$A$3:$A$1000=A100)*('RC+CE'!$B$3:$B$1000=C100)*('RC+CE'!$E$3:$E$1000=D100)*('RC+CE'!$C$3:$C$1000=F100)*('RC+CE'!$F$3:$F$1000) )</f>
        <v>-91.5</v>
      </c>
      <c r="I100" s="9">
        <f>SUMPRODUCT( ('RC+CE'!$A$3:$A$1000=A100)*('RC+CE'!$B$3:$B$1000=C100)*('RC+CE'!$E$3:$E$1000=D100)*('RC+CE'!$C$3:$C$1000=F100)*('RC+CE'!$H$3:$H$1000) )</f>
        <v>-93.2</v>
      </c>
      <c r="J100" s="9">
        <f>$F$4</f>
        <v>2</v>
      </c>
      <c r="K100" s="9">
        <f t="shared" si="33"/>
        <v>-89.5</v>
      </c>
      <c r="L100" s="9">
        <f t="shared" si="34"/>
        <v>-91.2</v>
      </c>
      <c r="M100" s="9">
        <f>ABS(K100-K98)</f>
        <v>0.90000000000000568</v>
      </c>
      <c r="N100" s="54">
        <f>ABS(L100-L98)</f>
        <v>0.5</v>
      </c>
    </row>
    <row r="101" spans="1:14" x14ac:dyDescent="0.25">
      <c r="A101" s="8">
        <v>7</v>
      </c>
      <c r="B101" s="8" t="s">
        <v>35</v>
      </c>
      <c r="C101" s="8" t="s">
        <v>38</v>
      </c>
      <c r="D101" s="8" t="s">
        <v>17</v>
      </c>
      <c r="E101" s="8" t="str">
        <f t="shared" si="31"/>
        <v xml:space="preserve">RTS UMa L  45                 </v>
      </c>
      <c r="F101" s="8" t="s">
        <v>48</v>
      </c>
      <c r="G101" s="8" t="str">
        <f t="shared" si="32"/>
        <v>RTS UMa L  45                  S6</v>
      </c>
      <c r="H101" s="9">
        <f>SUMPRODUCT( (RTS!$A$3:$A$1000=A101)*(RTS!$B$3:$B$1000=C101)*(RTS!$E$3:$E$1000=D101)*(RTS!$C$3:$C$1000=F101)*(RTS!$F$3:$F$1000) )</f>
        <v>-88.2</v>
      </c>
      <c r="I101" s="9">
        <f>SUMPRODUCT( (RTS!$A$3:$A$1000=A101)*(RTS!$B$3:$B$1000=C101)*(RTS!$E$3:$E$1000=D101)*(RTS!$C$3:$C$1000=F101)*(RTS!$G$3:$G$1000) )</f>
        <v>-90.4</v>
      </c>
      <c r="J101" s="9">
        <f>$H$4</f>
        <v>0.5</v>
      </c>
      <c r="K101" s="9">
        <f t="shared" si="33"/>
        <v>-87.7</v>
      </c>
      <c r="L101" s="9">
        <f t="shared" si="34"/>
        <v>-89.9</v>
      </c>
      <c r="M101" s="9">
        <f>ABS(K101-K98)</f>
        <v>0.89999999999999147</v>
      </c>
      <c r="N101" s="54">
        <f>ABS(L101-L98)</f>
        <v>0.79999999999999716</v>
      </c>
    </row>
    <row r="102" spans="1:14" x14ac:dyDescent="0.25">
      <c r="A102" s="25">
        <v>7</v>
      </c>
      <c r="B102" s="25" t="s">
        <v>34</v>
      </c>
      <c r="C102" s="25" t="s">
        <v>38</v>
      </c>
      <c r="D102" s="25" t="s">
        <v>17</v>
      </c>
      <c r="E102" s="25" t="str">
        <f t="shared" si="31"/>
        <v xml:space="preserve">MPAC UMa L  45                 </v>
      </c>
      <c r="F102" s="25" t="s">
        <v>21</v>
      </c>
      <c r="G102" s="25" t="str">
        <f t="shared" si="32"/>
        <v>MPAC UMa L  45                  Z3</v>
      </c>
      <c r="H102" s="26">
        <f>SUMPRODUCT( (MPAC!$A$3:$A$1000=A102)*(MPAC!$B$3:$B$1000=C102)*(MPAC!$E$3:$E$1000=D102)*(MPAC!$C$3:$C$1000=F102)*(MPAC!$F$3:$F$1000) )</f>
        <v>-89.2</v>
      </c>
      <c r="I102" s="26">
        <f>SUMPRODUCT( (MPAC!$A$3:$A$1000=A102)*(MPAC!$B$3:$B$1000=C102)*(MPAC!$E$3:$E$1000=D102)*(MPAC!$C$3:$C$1000=F102)*(MPAC!$G$3:$G$1000) )</f>
        <v>-91.3</v>
      </c>
      <c r="J102" s="26">
        <v>0</v>
      </c>
      <c r="K102" s="26">
        <f t="shared" si="33"/>
        <v>-89.2</v>
      </c>
      <c r="L102" s="26">
        <f t="shared" si="34"/>
        <v>-91.3</v>
      </c>
      <c r="M102" s="26"/>
      <c r="N102" s="55"/>
    </row>
    <row r="103" spans="1:14" x14ac:dyDescent="0.25">
      <c r="A103" s="25">
        <v>7</v>
      </c>
      <c r="B103" s="25" t="s">
        <v>33</v>
      </c>
      <c r="C103" s="25" t="s">
        <v>23</v>
      </c>
      <c r="D103" s="25" t="s">
        <v>24</v>
      </c>
      <c r="E103" s="25" t="str">
        <f t="shared" si="31"/>
        <v>RC NIST STEP SF=2000 NS=120</v>
      </c>
      <c r="F103" s="25" t="s">
        <v>21</v>
      </c>
      <c r="G103" s="25" t="str">
        <f t="shared" si="32"/>
        <v>RC NIST STEP SF=2000 NS=120 Z3</v>
      </c>
      <c r="H103" s="26">
        <f>SUMPRODUCT( ('RC'!$A$3:$A$1000=A103)*('RC'!$B$3:$B$1000=C103)*('RC'!$E$3:$E$1000=D103)*('RC'!$C$3:$C$1000=F103)*('RC'!$F$3:$F$1000) )</f>
        <v>-100.8</v>
      </c>
      <c r="I103" s="26">
        <f>SUMPRODUCT( ('RC'!$A$3:$A$1000=A103)*('RC'!$B$3:$B$1000=C103)*('RC'!$E$3:$E$1000=D103)*('RC'!$C$3:$C$1000=F103)*('RC'!$H$3:$H$1000) )</f>
        <v>-101.1</v>
      </c>
      <c r="J103" s="26">
        <f>$D$4</f>
        <v>7.9</v>
      </c>
      <c r="K103" s="26">
        <f t="shared" si="33"/>
        <v>-92.899999999999991</v>
      </c>
      <c r="L103" s="26">
        <f t="shared" si="34"/>
        <v>-93.199999999999989</v>
      </c>
      <c r="M103" s="26">
        <f>ABS(K103-K102)</f>
        <v>3.6999999999999886</v>
      </c>
      <c r="N103" s="55">
        <f>ABS(L103-L102)</f>
        <v>1.8999999999999915</v>
      </c>
    </row>
    <row r="104" spans="1:14" x14ac:dyDescent="0.25">
      <c r="A104" s="25">
        <v>7</v>
      </c>
      <c r="B104" s="25" t="s">
        <v>36</v>
      </c>
      <c r="C104" s="25" t="s">
        <v>29</v>
      </c>
      <c r="D104" s="25" t="s">
        <v>24</v>
      </c>
      <c r="E104" s="25" t="str">
        <f t="shared" si="31"/>
        <v>RC+CE HCLD STEP SF=2000 NS=120</v>
      </c>
      <c r="F104" s="25" t="s">
        <v>21</v>
      </c>
      <c r="G104" s="25" t="str">
        <f t="shared" si="32"/>
        <v>RC+CE HCLD STEP SF=2000 NS=120 Z3</v>
      </c>
      <c r="H104" s="26">
        <f>SUMPRODUCT( ('RC+CE'!$A$3:$A$1000=A104)*('RC+CE'!$B$3:$B$1000=C104)*('RC+CE'!$E$3:$E$1000=D104)*('RC+CE'!$C$3:$C$1000=F104)*('RC+CE'!$F$3:$F$1000) )</f>
        <v>-92.2</v>
      </c>
      <c r="I104" s="26">
        <f>SUMPRODUCT( ('RC+CE'!$A$3:$A$1000=A104)*('RC+CE'!$B$3:$B$1000=C104)*('RC+CE'!$E$3:$E$1000=D104)*('RC+CE'!$C$3:$C$1000=F104)*('RC+CE'!$H$3:$H$1000) )</f>
        <v>-94</v>
      </c>
      <c r="J104" s="26">
        <f>$F$4</f>
        <v>2</v>
      </c>
      <c r="K104" s="26">
        <f t="shared" si="33"/>
        <v>-90.2</v>
      </c>
      <c r="L104" s="26">
        <f t="shared" si="34"/>
        <v>-92</v>
      </c>
      <c r="M104" s="26">
        <f>ABS(K104-K102)</f>
        <v>1</v>
      </c>
      <c r="N104" s="55">
        <f>ABS(L104-L102)</f>
        <v>0.70000000000000284</v>
      </c>
    </row>
    <row r="105" spans="1:14" x14ac:dyDescent="0.25">
      <c r="A105" s="14"/>
      <c r="B105" s="14"/>
      <c r="C105" s="14"/>
      <c r="D105" s="14"/>
      <c r="E105" s="14"/>
      <c r="F105" s="14"/>
      <c r="G105" s="14"/>
      <c r="H105" s="15"/>
      <c r="I105" s="15"/>
      <c r="J105" s="15"/>
      <c r="K105" s="14"/>
      <c r="L105" s="14"/>
      <c r="M105" s="14"/>
      <c r="N105" s="14"/>
    </row>
    <row r="106" spans="1:14" x14ac:dyDescent="0.25">
      <c r="A106" s="12" t="s">
        <v>5</v>
      </c>
      <c r="B106" s="12" t="s">
        <v>30</v>
      </c>
      <c r="C106" s="12" t="s">
        <v>7</v>
      </c>
      <c r="D106" s="12" t="s">
        <v>39</v>
      </c>
      <c r="E106" s="12" t="s">
        <v>40</v>
      </c>
      <c r="F106" s="12" t="s">
        <v>4</v>
      </c>
      <c r="G106" s="12" t="s">
        <v>41</v>
      </c>
      <c r="H106" s="13" t="s">
        <v>31</v>
      </c>
      <c r="I106" s="13" t="s">
        <v>32</v>
      </c>
      <c r="J106" s="13" t="s">
        <v>42</v>
      </c>
      <c r="K106" s="13" t="s">
        <v>43</v>
      </c>
      <c r="L106" s="13" t="s">
        <v>44</v>
      </c>
      <c r="M106" s="13" t="s">
        <v>45</v>
      </c>
      <c r="N106" s="52" t="s">
        <v>46</v>
      </c>
    </row>
    <row r="107" spans="1:14" x14ac:dyDescent="0.25">
      <c r="A107" s="22">
        <v>7</v>
      </c>
      <c r="B107" s="22" t="s">
        <v>34</v>
      </c>
      <c r="C107" s="22" t="s">
        <v>37</v>
      </c>
      <c r="D107" s="22" t="s">
        <v>17</v>
      </c>
      <c r="E107" s="22" t="str">
        <f t="shared" ref="E107:E117" si="35">CONCATENATE(B107," ",C107," ",D107)</f>
        <v xml:space="preserve">MPAC UMi L  45                 </v>
      </c>
      <c r="F107" s="22" t="s">
        <v>47</v>
      </c>
      <c r="G107" s="22" t="str">
        <f t="shared" ref="G107:G117" si="36">CONCATENATE(E107," ",F107)</f>
        <v>MPAC UMi L  45                  S4</v>
      </c>
      <c r="H107" s="23">
        <f>SUMPRODUCT( (MPAC!$A$3:$A$1000=A107)*(MPAC!$B$3:$B$1000=C107)*(MPAC!$E$3:$E$1000=D107)*(MPAC!$C$3:$C$1000=F107)*(MPAC!$F$3:$F$1000) )</f>
        <v>-92.8</v>
      </c>
      <c r="I107" s="23">
        <f>SUMPRODUCT( (MPAC!$A$3:$A$1000=A107)*(MPAC!$B$3:$B$1000=C107)*(MPAC!$E$3:$E$1000=D107)*(MPAC!$C$3:$C$1000=F107)*(MPAC!$G$3:$G$1000) )</f>
        <v>-94.7</v>
      </c>
      <c r="J107" s="23">
        <v>0</v>
      </c>
      <c r="K107" s="23">
        <f>H107+$J107</f>
        <v>-92.8</v>
      </c>
      <c r="L107" s="23">
        <f>I107+$J107</f>
        <v>-94.7</v>
      </c>
      <c r="M107" s="23"/>
      <c r="N107" s="53"/>
    </row>
    <row r="108" spans="1:14" x14ac:dyDescent="0.25">
      <c r="A108" s="22">
        <v>7</v>
      </c>
      <c r="B108" s="22" t="s">
        <v>33</v>
      </c>
      <c r="C108" s="22" t="s">
        <v>23</v>
      </c>
      <c r="D108" s="24" t="s">
        <v>25</v>
      </c>
      <c r="E108" s="22" t="str">
        <f t="shared" si="35"/>
        <v>RC NIST STEP SF=400 NS=120</v>
      </c>
      <c r="F108" s="22" t="s">
        <v>47</v>
      </c>
      <c r="G108" s="22" t="str">
        <f t="shared" si="36"/>
        <v>RC NIST STEP SF=400 NS=120 S4</v>
      </c>
      <c r="H108" s="23">
        <f>SUMPRODUCT( ('RC'!$A$3:$A$1000=A108)*('RC'!$B$3:$B$1000=C108)*('RC'!$E$3:$E$1000=D108)*('RC'!$C$3:$C$1000=F108)*('RC'!$F$3:$F$1000) )</f>
        <v>-99.1</v>
      </c>
      <c r="I108" s="23">
        <f>SUMPRODUCT( ('RC'!$A$3:$A$1000=A108)*('RC'!$B$3:$B$1000=C108)*('RC'!$E$3:$E$1000=D108)*('RC'!$C$3:$C$1000=F108)*('RC'!$H$3:$H$1000) )</f>
        <v>-99.6</v>
      </c>
      <c r="J108" s="23">
        <f>$D$4</f>
        <v>7.9</v>
      </c>
      <c r="K108" s="23">
        <f t="shared" ref="K108:K117" si="37">H108+$J108</f>
        <v>-91.199999999999989</v>
      </c>
      <c r="L108" s="23">
        <f t="shared" ref="L108:L117" si="38">I108+$J108</f>
        <v>-91.699999999999989</v>
      </c>
      <c r="M108" s="23">
        <f>ABS(K108-K107)</f>
        <v>1.6000000000000085</v>
      </c>
      <c r="N108" s="53">
        <f>ABS(L108-L107)</f>
        <v>3.0000000000000142</v>
      </c>
    </row>
    <row r="109" spans="1:14" x14ac:dyDescent="0.25">
      <c r="A109" s="22">
        <v>7</v>
      </c>
      <c r="B109" s="22" t="s">
        <v>36</v>
      </c>
      <c r="C109" s="22" t="s">
        <v>28</v>
      </c>
      <c r="D109" s="24" t="s">
        <v>25</v>
      </c>
      <c r="E109" s="22" t="str">
        <f t="shared" si="35"/>
        <v>RC+CE LCSD STEP SF=400 NS=120</v>
      </c>
      <c r="F109" s="22" t="s">
        <v>47</v>
      </c>
      <c r="G109" s="22" t="str">
        <f t="shared" si="36"/>
        <v>RC+CE LCSD STEP SF=400 NS=120 S4</v>
      </c>
      <c r="H109" s="23">
        <f>SUMPRODUCT( ('RC+CE'!$A$3:$A$1000=A109)*('RC+CE'!$B$3:$B$1000=C109)*('RC+CE'!$E$3:$E$1000=D109)*('RC+CE'!$C$3:$C$1000=F109)*('RC+CE'!$F$3:$F$1000) )</f>
        <v>-96.1</v>
      </c>
      <c r="I109" s="23">
        <f>SUMPRODUCT( ('RC+CE'!$A$3:$A$1000=A109)*('RC+CE'!$B$3:$B$1000=C109)*('RC+CE'!$E$3:$E$1000=D109)*('RC+CE'!$C$3:$C$1000=F109)*('RC+CE'!$H$3:$H$1000) )</f>
        <v>-97.6</v>
      </c>
      <c r="J109" s="23">
        <f>$F$4</f>
        <v>2</v>
      </c>
      <c r="K109" s="23">
        <f t="shared" si="37"/>
        <v>-94.1</v>
      </c>
      <c r="L109" s="23">
        <f t="shared" si="38"/>
        <v>-95.6</v>
      </c>
      <c r="M109" s="23">
        <f>ABS(K109-K107)</f>
        <v>1.2999999999999972</v>
      </c>
      <c r="N109" s="53">
        <f>ABS(L109-L107)</f>
        <v>0.89999999999999147</v>
      </c>
    </row>
    <row r="110" spans="1:14" x14ac:dyDescent="0.25">
      <c r="A110" s="22">
        <v>7</v>
      </c>
      <c r="B110" s="22" t="s">
        <v>35</v>
      </c>
      <c r="C110" s="22" t="s">
        <v>37</v>
      </c>
      <c r="D110" s="22" t="s">
        <v>17</v>
      </c>
      <c r="E110" s="22" t="str">
        <f t="shared" si="35"/>
        <v xml:space="preserve">RTS UMi L  45                 </v>
      </c>
      <c r="F110" s="22" t="s">
        <v>47</v>
      </c>
      <c r="G110" s="22" t="str">
        <f t="shared" si="36"/>
        <v>RTS UMi L  45                  S4</v>
      </c>
      <c r="H110" s="23">
        <f>SUMPRODUCT( (RTS!$A$3:$A$1000=A110)*(RTS!$B$3:$B$1000=C110)*(RTS!$E$3:$E$1000=D110)*(RTS!$C$3:$C$1000=F110)*(RTS!$F$3:$F$1000) )</f>
        <v>-95.6</v>
      </c>
      <c r="I110" s="23">
        <f>SUMPRODUCT( (RTS!$A$3:$A$1000=A110)*(RTS!$B$3:$B$1000=C110)*(RTS!$E$3:$E$1000=D110)*(RTS!$C$3:$C$1000=F110)*(RTS!$G$3:$G$1000) )</f>
        <v>-97.5</v>
      </c>
      <c r="J110" s="23">
        <f>$H$4</f>
        <v>0.5</v>
      </c>
      <c r="K110" s="23">
        <f t="shared" si="37"/>
        <v>-95.1</v>
      </c>
      <c r="L110" s="23">
        <f t="shared" si="38"/>
        <v>-97</v>
      </c>
      <c r="M110" s="23">
        <f>ABS(K110-K107)</f>
        <v>2.2999999999999972</v>
      </c>
      <c r="N110" s="53">
        <f>ABS(L110-L107)</f>
        <v>2.2999999999999972</v>
      </c>
    </row>
    <row r="111" spans="1:14" x14ac:dyDescent="0.25">
      <c r="A111" s="8">
        <v>7</v>
      </c>
      <c r="B111" s="8" t="s">
        <v>34</v>
      </c>
      <c r="C111" s="8" t="s">
        <v>37</v>
      </c>
      <c r="D111" s="8" t="s">
        <v>17</v>
      </c>
      <c r="E111" s="8" t="str">
        <f t="shared" si="35"/>
        <v xml:space="preserve">MPAC UMi L  45                 </v>
      </c>
      <c r="F111" s="8" t="s">
        <v>48</v>
      </c>
      <c r="G111" s="8" t="str">
        <f t="shared" si="36"/>
        <v>MPAC UMi L  45                  S6</v>
      </c>
      <c r="H111" s="9">
        <f>SUMPRODUCT( (MPAC!$A$3:$A$1000=A111)*(MPAC!$B$3:$B$1000=C111)*(MPAC!$E$3:$E$1000=D111)*(MPAC!$C$3:$C$1000=F111)*(MPAC!$F$3:$F$1000) )</f>
        <v>-93.9</v>
      </c>
      <c r="I111" s="9">
        <f>SUMPRODUCT( (MPAC!$A$3:$A$1000=A111)*(MPAC!$B$3:$B$1000=C111)*(MPAC!$E$3:$E$1000=D111)*(MPAC!$C$3:$C$1000=F111)*(MPAC!$G$3:$G$1000) )</f>
        <v>-96</v>
      </c>
      <c r="J111" s="9">
        <v>0</v>
      </c>
      <c r="K111" s="9">
        <f t="shared" si="37"/>
        <v>-93.9</v>
      </c>
      <c r="L111" s="9">
        <f t="shared" si="38"/>
        <v>-96</v>
      </c>
      <c r="M111" s="9"/>
      <c r="N111" s="54"/>
    </row>
    <row r="112" spans="1:14" x14ac:dyDescent="0.25">
      <c r="A112" s="8">
        <v>7</v>
      </c>
      <c r="B112" s="8" t="s">
        <v>33</v>
      </c>
      <c r="C112" s="8" t="s">
        <v>23</v>
      </c>
      <c r="D112" s="8" t="s">
        <v>24</v>
      </c>
      <c r="E112" s="8" t="str">
        <f t="shared" si="35"/>
        <v>RC NIST STEP SF=2000 NS=120</v>
      </c>
      <c r="F112" s="8" t="s">
        <v>48</v>
      </c>
      <c r="G112" s="8" t="str">
        <f t="shared" si="36"/>
        <v>RC NIST STEP SF=2000 NS=120 S6</v>
      </c>
      <c r="H112" s="9">
        <f>SUMPRODUCT( ('RC'!$A$3:$A$1000=A112)*('RC'!$B$3:$B$1000=C112)*('RC'!$E$3:$E$1000=D112)*('RC'!$C$3:$C$1000=F112)*('RC'!$F$3:$F$1000) )</f>
        <v>-100.2</v>
      </c>
      <c r="I112" s="9">
        <f>SUMPRODUCT( ('RC'!$A$3:$A$1000=A112)*('RC'!$B$3:$B$1000=C112)*('RC'!$E$3:$E$1000=D112)*('RC'!$C$3:$C$1000=F112)*('RC'!$H$3:$H$1000) )</f>
        <v>-100.5</v>
      </c>
      <c r="J112" s="9">
        <f>$D$4</f>
        <v>7.9</v>
      </c>
      <c r="K112" s="9">
        <f t="shared" si="37"/>
        <v>-92.3</v>
      </c>
      <c r="L112" s="9">
        <f t="shared" si="38"/>
        <v>-92.6</v>
      </c>
      <c r="M112" s="9">
        <f>ABS(K112-K111)</f>
        <v>1.6000000000000085</v>
      </c>
      <c r="N112" s="54">
        <f>ABS(L112-L111)</f>
        <v>3.4000000000000057</v>
      </c>
    </row>
    <row r="113" spans="1:14" x14ac:dyDescent="0.25">
      <c r="A113" s="8">
        <v>7</v>
      </c>
      <c r="B113" s="8" t="s">
        <v>36</v>
      </c>
      <c r="C113" s="8" t="s">
        <v>28</v>
      </c>
      <c r="D113" s="8" t="s">
        <v>24</v>
      </c>
      <c r="E113" s="8" t="str">
        <f t="shared" si="35"/>
        <v>RC+CE LCSD STEP SF=2000 NS=120</v>
      </c>
      <c r="F113" s="8" t="s">
        <v>48</v>
      </c>
      <c r="G113" s="8" t="str">
        <f t="shared" si="36"/>
        <v>RC+CE LCSD STEP SF=2000 NS=120 S6</v>
      </c>
      <c r="H113" s="9">
        <f>SUMPRODUCT( ('RC+CE'!$A$3:$A$1000=A113)*('RC+CE'!$B$3:$B$1000=C113)*('RC+CE'!$E$3:$E$1000=D113)*('RC+CE'!$C$3:$C$1000=F113)*('RC+CE'!$F$3:$F$1000) )</f>
        <v>-97.2</v>
      </c>
      <c r="I113" s="9">
        <f>SUMPRODUCT( ('RC+CE'!$A$3:$A$1000=A113)*('RC+CE'!$B$3:$B$1000=C113)*('RC+CE'!$E$3:$E$1000=D113)*('RC+CE'!$C$3:$C$1000=F113)*('RC+CE'!$H$3:$H$1000) )</f>
        <v>-98.8</v>
      </c>
      <c r="J113" s="9">
        <f>$F$4</f>
        <v>2</v>
      </c>
      <c r="K113" s="9">
        <f t="shared" si="37"/>
        <v>-95.2</v>
      </c>
      <c r="L113" s="9">
        <f t="shared" si="38"/>
        <v>-96.8</v>
      </c>
      <c r="M113" s="9">
        <f>ABS(K113-K111)</f>
        <v>1.2999999999999972</v>
      </c>
      <c r="N113" s="54">
        <f>ABS(L113-L111)</f>
        <v>0.79999999999999716</v>
      </c>
    </row>
    <row r="114" spans="1:14" x14ac:dyDescent="0.25">
      <c r="A114" s="8">
        <v>7</v>
      </c>
      <c r="B114" s="8" t="s">
        <v>35</v>
      </c>
      <c r="C114" s="8" t="s">
        <v>37</v>
      </c>
      <c r="D114" s="8" t="s">
        <v>17</v>
      </c>
      <c r="E114" s="8" t="str">
        <f t="shared" si="35"/>
        <v xml:space="preserve">RTS UMi L  45                 </v>
      </c>
      <c r="F114" s="8" t="s">
        <v>48</v>
      </c>
      <c r="G114" s="8" t="str">
        <f t="shared" si="36"/>
        <v>RTS UMi L  45                  S6</v>
      </c>
      <c r="H114" s="9">
        <f>SUMPRODUCT( (RTS!$A$3:$A$1000=A114)*(RTS!$B$3:$B$1000=C114)*(RTS!$E$3:$E$1000=D114)*(RTS!$C$3:$C$1000=F114)*(RTS!$F$3:$F$1000) )</f>
        <v>-96.5</v>
      </c>
      <c r="I114" s="9">
        <f>SUMPRODUCT( (RTS!$A$3:$A$1000=A114)*(RTS!$B$3:$B$1000=C114)*(RTS!$E$3:$E$1000=D114)*(RTS!$C$3:$C$1000=F114)*(RTS!$G$3:$G$1000) )</f>
        <v>-98.5</v>
      </c>
      <c r="J114" s="9">
        <f>$H$4</f>
        <v>0.5</v>
      </c>
      <c r="K114" s="9">
        <f t="shared" si="37"/>
        <v>-96</v>
      </c>
      <c r="L114" s="9">
        <f t="shared" si="38"/>
        <v>-98</v>
      </c>
      <c r="M114" s="9">
        <f>ABS(K114-K111)</f>
        <v>2.0999999999999943</v>
      </c>
      <c r="N114" s="54">
        <f>ABS(L114-L111)</f>
        <v>2</v>
      </c>
    </row>
    <row r="115" spans="1:14" x14ac:dyDescent="0.25">
      <c r="A115" s="25">
        <v>7</v>
      </c>
      <c r="B115" s="25" t="s">
        <v>34</v>
      </c>
      <c r="C115" s="25" t="s">
        <v>37</v>
      </c>
      <c r="D115" s="25" t="s">
        <v>17</v>
      </c>
      <c r="E115" s="25" t="str">
        <f t="shared" si="35"/>
        <v xml:space="preserve">MPAC UMi L  45                 </v>
      </c>
      <c r="F115" s="25" t="s">
        <v>21</v>
      </c>
      <c r="G115" s="25" t="str">
        <f t="shared" si="36"/>
        <v>MPAC UMi L  45                  Z3</v>
      </c>
      <c r="H115" s="26">
        <f>SUMPRODUCT( (MPAC!$A$3:$A$1000=A115)*(MPAC!$B$3:$B$1000=C115)*(MPAC!$E$3:$E$1000=D115)*(MPAC!$C$3:$C$1000=F115)*(MPAC!$F$3:$F$1000) )</f>
        <v>-94.7</v>
      </c>
      <c r="I115" s="26">
        <f>SUMPRODUCT( (MPAC!$A$3:$A$1000=A115)*(MPAC!$B$3:$B$1000=C115)*(MPAC!$E$3:$E$1000=D115)*(MPAC!$C$3:$C$1000=F115)*(MPAC!$G$3:$G$1000) )</f>
        <v>-96.6</v>
      </c>
      <c r="J115" s="26">
        <v>0</v>
      </c>
      <c r="K115" s="26">
        <f t="shared" si="37"/>
        <v>-94.7</v>
      </c>
      <c r="L115" s="26">
        <f t="shared" si="38"/>
        <v>-96.6</v>
      </c>
      <c r="M115" s="26"/>
      <c r="N115" s="55"/>
    </row>
    <row r="116" spans="1:14" x14ac:dyDescent="0.25">
      <c r="A116" s="25">
        <v>7</v>
      </c>
      <c r="B116" s="25" t="s">
        <v>33</v>
      </c>
      <c r="C116" s="25" t="s">
        <v>23</v>
      </c>
      <c r="D116" s="25" t="s">
        <v>24</v>
      </c>
      <c r="E116" s="25" t="str">
        <f t="shared" si="35"/>
        <v>RC NIST STEP SF=2000 NS=120</v>
      </c>
      <c r="F116" s="25" t="s">
        <v>21</v>
      </c>
      <c r="G116" s="25" t="str">
        <f t="shared" si="36"/>
        <v>RC NIST STEP SF=2000 NS=120 Z3</v>
      </c>
      <c r="H116" s="26">
        <f>SUMPRODUCT( ('RC'!$A$3:$A$1000=A116)*('RC'!$B$3:$B$1000=C116)*('RC'!$E$3:$E$1000=D116)*('RC'!$C$3:$C$1000=F116)*('RC'!$F$3:$F$1000) )</f>
        <v>-100.8</v>
      </c>
      <c r="I116" s="26">
        <f>SUMPRODUCT( ('RC'!$A$3:$A$1000=A116)*('RC'!$B$3:$B$1000=C116)*('RC'!$E$3:$E$1000=D116)*('RC'!$C$3:$C$1000=F116)*('RC'!$H$3:$H$1000) )</f>
        <v>-101.1</v>
      </c>
      <c r="J116" s="26">
        <f>$D$4</f>
        <v>7.9</v>
      </c>
      <c r="K116" s="26">
        <f t="shared" si="37"/>
        <v>-92.899999999999991</v>
      </c>
      <c r="L116" s="26">
        <f t="shared" si="38"/>
        <v>-93.199999999999989</v>
      </c>
      <c r="M116" s="26">
        <f>ABS(K116-K115)</f>
        <v>1.8000000000000114</v>
      </c>
      <c r="N116" s="55">
        <f>ABS(L116-L115)</f>
        <v>3.4000000000000057</v>
      </c>
    </row>
    <row r="117" spans="1:14" x14ac:dyDescent="0.25">
      <c r="A117" s="25">
        <v>7</v>
      </c>
      <c r="B117" s="25" t="s">
        <v>36</v>
      </c>
      <c r="C117" s="25" t="s">
        <v>28</v>
      </c>
      <c r="D117" s="25" t="s">
        <v>24</v>
      </c>
      <c r="E117" s="25" t="str">
        <f t="shared" si="35"/>
        <v>RC+CE LCSD STEP SF=2000 NS=120</v>
      </c>
      <c r="F117" s="25" t="s">
        <v>21</v>
      </c>
      <c r="G117" s="25" t="str">
        <f t="shared" si="36"/>
        <v>RC+CE LCSD STEP SF=2000 NS=120 Z3</v>
      </c>
      <c r="H117" s="26">
        <f>SUMPRODUCT( ('RC+CE'!$A$3:$A$1000=A117)*('RC+CE'!$B$3:$B$1000=C117)*('RC+CE'!$E$3:$E$1000=D117)*('RC+CE'!$C$3:$C$1000=F117)*('RC+CE'!$F$3:$F$1000) )</f>
        <v>-97.7</v>
      </c>
      <c r="I117" s="26">
        <f>SUMPRODUCT( ('RC+CE'!$A$3:$A$1000=A117)*('RC+CE'!$B$3:$B$1000=C117)*('RC+CE'!$E$3:$E$1000=D117)*('RC+CE'!$C$3:$C$1000=F117)*('RC+CE'!$H$3:$H$1000) )</f>
        <v>-99.3</v>
      </c>
      <c r="J117" s="26">
        <f>$F$4</f>
        <v>2</v>
      </c>
      <c r="K117" s="26">
        <f t="shared" si="37"/>
        <v>-95.7</v>
      </c>
      <c r="L117" s="26">
        <f t="shared" si="38"/>
        <v>-97.3</v>
      </c>
      <c r="M117" s="26">
        <f>ABS(K117-K115)</f>
        <v>1</v>
      </c>
      <c r="N117" s="55">
        <f>ABS(L117-L115)</f>
        <v>0.70000000000000284</v>
      </c>
    </row>
    <row r="118" spans="1:14" x14ac:dyDescent="0.25">
      <c r="A118" s="14"/>
      <c r="B118" s="14"/>
      <c r="C118" s="14"/>
      <c r="D118" s="14"/>
      <c r="E118" s="14"/>
      <c r="F118" s="14"/>
      <c r="G118" s="14"/>
      <c r="H118" s="15"/>
      <c r="I118" s="15"/>
      <c r="J118" s="15"/>
      <c r="K118" s="14"/>
      <c r="L118" s="14"/>
      <c r="M118" s="14"/>
      <c r="N118" s="14"/>
    </row>
  </sheetData>
  <mergeCells count="20">
    <mergeCell ref="A13:D13"/>
    <mergeCell ref="E13:F13"/>
    <mergeCell ref="A7:D7"/>
    <mergeCell ref="A8:D8"/>
    <mergeCell ref="E7:F7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6:F6"/>
    <mergeCell ref="D1:E1"/>
    <mergeCell ref="F1:G1"/>
    <mergeCell ref="H1:I1"/>
    <mergeCell ref="A1:B4"/>
    <mergeCell ref="K1:M1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>
      <pane ySplit="15" topLeftCell="A16" activePane="bottomLeft" state="frozen"/>
      <selection activeCell="B1" sqref="B1"/>
      <selection pane="bottomLeft" activeCell="C1" sqref="C1:J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7.42578125" style="1" bestFit="1" customWidth="1"/>
    <col min="7" max="7" width="37.7109375" style="1" bestFit="1" customWidth="1"/>
    <col min="8" max="8" width="8.85546875" style="2" bestFit="1" customWidth="1"/>
    <col min="9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4.140625" style="47" customWidth="1"/>
    <col min="15" max="15" width="9.140625" style="14"/>
    <col min="16" max="16384" width="9.140625" style="44"/>
  </cols>
  <sheetData>
    <row r="1" spans="1:14" x14ac:dyDescent="0.25">
      <c r="A1" s="33" t="s">
        <v>65</v>
      </c>
      <c r="B1" s="33"/>
      <c r="C1" s="10"/>
      <c r="D1" s="32" t="s">
        <v>57</v>
      </c>
      <c r="E1" s="32"/>
      <c r="F1" s="32" t="s">
        <v>58</v>
      </c>
      <c r="G1" s="32"/>
      <c r="H1" s="32" t="s">
        <v>59</v>
      </c>
      <c r="I1" s="32"/>
      <c r="J1" s="10" t="s">
        <v>61</v>
      </c>
      <c r="K1" s="37" t="s">
        <v>86</v>
      </c>
      <c r="L1" s="38"/>
      <c r="M1" s="38"/>
      <c r="N1" s="14"/>
    </row>
    <row r="2" spans="1:14" x14ac:dyDescent="0.25">
      <c r="A2" s="33"/>
      <c r="B2" s="33"/>
      <c r="C2" s="10" t="s">
        <v>5</v>
      </c>
      <c r="D2" s="10" t="s">
        <v>60</v>
      </c>
      <c r="E2" s="10" t="s">
        <v>46</v>
      </c>
      <c r="F2" s="10" t="s">
        <v>60</v>
      </c>
      <c r="G2" s="10" t="s">
        <v>46</v>
      </c>
      <c r="H2" s="10" t="s">
        <v>60</v>
      </c>
      <c r="I2" s="10" t="s">
        <v>46</v>
      </c>
      <c r="J2" s="10" t="s">
        <v>46</v>
      </c>
      <c r="K2" s="10" t="s">
        <v>34</v>
      </c>
      <c r="L2" s="10" t="s">
        <v>36</v>
      </c>
      <c r="M2" s="56" t="s">
        <v>87</v>
      </c>
      <c r="N2" s="14"/>
    </row>
    <row r="3" spans="1:14" x14ac:dyDescent="0.25">
      <c r="A3" s="33"/>
      <c r="B3" s="33"/>
      <c r="C3" s="39">
        <v>13</v>
      </c>
      <c r="D3" s="40">
        <v>4.9000000000000004</v>
      </c>
      <c r="E3" s="43">
        <f>MAX(N17,N21,N25,N30,N34,N38)</f>
        <v>3.3953964566369592</v>
      </c>
      <c r="F3" s="40">
        <v>-0.1</v>
      </c>
      <c r="G3" s="42">
        <f>MAX(N18,N22,N26,N31,N35,N39)</f>
        <v>0.37327207584669964</v>
      </c>
      <c r="H3" s="40">
        <v>1.7</v>
      </c>
      <c r="I3" s="42">
        <f>MAX(N19,N23,N32,N36)</f>
        <v>1.1999999999999886</v>
      </c>
      <c r="J3" s="46">
        <f>MAX(E3,G3,I3)</f>
        <v>3.3953964566369592</v>
      </c>
      <c r="K3" s="41">
        <f>MAX('MPAC ADTF'!C31,'MPAC ADTF'!C65)</f>
        <v>1.5231562239822125</v>
      </c>
      <c r="L3" s="40">
        <f>MAX('RC+CE ADTF'!C26,'RC+CE ADTF'!C56)</f>
        <v>2.889165771404862</v>
      </c>
      <c r="M3" s="57">
        <f>MAX(K3,L3)</f>
        <v>2.889165771404862</v>
      </c>
      <c r="N3" s="14"/>
    </row>
    <row r="4" spans="1:14" x14ac:dyDescent="0.25">
      <c r="A4" s="33"/>
      <c r="B4" s="33"/>
      <c r="C4" s="39">
        <v>7</v>
      </c>
      <c r="D4" s="40">
        <v>7.7</v>
      </c>
      <c r="E4" s="40">
        <f>MAX(N43,N47,N51,N56,N60,N64)</f>
        <v>3.3474101066346549</v>
      </c>
      <c r="F4" s="40">
        <v>2.5</v>
      </c>
      <c r="G4" s="40">
        <f>MAX(N44,N48,N52,N57,N61,N65)</f>
        <v>1.273269752942582</v>
      </c>
      <c r="H4" s="40">
        <v>1</v>
      </c>
      <c r="I4" s="42">
        <f>MAX(N45,N49,N58,N62)</f>
        <v>2.3629163500019814</v>
      </c>
      <c r="J4" s="59">
        <f>MAX(E4,G4,I4)</f>
        <v>3.3474101066346549</v>
      </c>
      <c r="K4" s="41">
        <f>MAX('MPAC ADTF'!C102,'MPAC ADTF'!C132)</f>
        <v>1.3834975639288416</v>
      </c>
      <c r="L4" s="40">
        <f>MAX('RC+CE ADTF'!C86,'RC+CE ADTF'!C118)</f>
        <v>4.1371636378443526</v>
      </c>
      <c r="M4" s="57">
        <f>MAX(K4,L4)</f>
        <v>4.1371636378443526</v>
      </c>
      <c r="N4" s="14"/>
    </row>
    <row r="5" spans="1:14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x14ac:dyDescent="0.25">
      <c r="A6" s="32" t="s">
        <v>89</v>
      </c>
      <c r="B6" s="32"/>
      <c r="C6" s="32"/>
      <c r="D6" s="32"/>
      <c r="E6" s="32"/>
      <c r="F6" s="32"/>
      <c r="G6" s="14"/>
      <c r="H6" s="15"/>
      <c r="I6" s="15"/>
      <c r="J6" s="15"/>
      <c r="K6" s="14"/>
      <c r="L6" s="14"/>
      <c r="M6" s="14"/>
      <c r="N6" s="14"/>
    </row>
    <row r="7" spans="1:14" x14ac:dyDescent="0.25">
      <c r="A7" s="32" t="s">
        <v>90</v>
      </c>
      <c r="B7" s="32"/>
      <c r="C7" s="32"/>
      <c r="D7" s="32"/>
      <c r="E7" s="32" t="s">
        <v>91</v>
      </c>
      <c r="F7" s="32"/>
      <c r="G7" s="14"/>
      <c r="H7" s="15"/>
      <c r="I7" s="15"/>
      <c r="J7" s="15"/>
      <c r="K7" s="14"/>
      <c r="L7" s="14"/>
      <c r="M7" s="14"/>
      <c r="N7" s="14"/>
    </row>
    <row r="8" spans="1:14" x14ac:dyDescent="0.25">
      <c r="A8" s="45" t="s">
        <v>92</v>
      </c>
      <c r="B8" s="45"/>
      <c r="C8" s="45"/>
      <c r="D8" s="45"/>
      <c r="E8" s="45" t="s">
        <v>93</v>
      </c>
      <c r="F8" s="45"/>
      <c r="G8" s="14"/>
      <c r="H8" s="15"/>
      <c r="I8" s="15"/>
      <c r="J8" s="15"/>
      <c r="K8" s="14"/>
      <c r="L8" s="14"/>
      <c r="M8" s="14"/>
      <c r="N8" s="14"/>
    </row>
    <row r="9" spans="1:14" x14ac:dyDescent="0.25">
      <c r="A9" s="45" t="s">
        <v>94</v>
      </c>
      <c r="B9" s="45"/>
      <c r="C9" s="45"/>
      <c r="D9" s="45"/>
      <c r="E9" s="45" t="s">
        <v>95</v>
      </c>
      <c r="F9" s="45"/>
      <c r="G9" s="14"/>
      <c r="H9" s="15"/>
      <c r="I9" s="15"/>
      <c r="J9" s="15"/>
      <c r="K9" s="14"/>
      <c r="L9" s="14"/>
      <c r="M9" s="14"/>
      <c r="N9" s="14"/>
    </row>
    <row r="10" spans="1:14" x14ac:dyDescent="0.25">
      <c r="A10" s="45" t="s">
        <v>96</v>
      </c>
      <c r="B10" s="45"/>
      <c r="C10" s="45"/>
      <c r="D10" s="45"/>
      <c r="E10" s="45" t="s">
        <v>97</v>
      </c>
      <c r="F10" s="45"/>
      <c r="G10" s="14"/>
      <c r="H10" s="15"/>
      <c r="I10" s="15"/>
      <c r="J10" s="15"/>
      <c r="K10" s="14"/>
      <c r="L10" s="14"/>
      <c r="M10" s="14"/>
      <c r="N10" s="14"/>
    </row>
    <row r="11" spans="1:14" x14ac:dyDescent="0.25">
      <c r="A11" s="45" t="s">
        <v>98</v>
      </c>
      <c r="B11" s="45"/>
      <c r="C11" s="45"/>
      <c r="D11" s="45"/>
      <c r="E11" s="45" t="s">
        <v>99</v>
      </c>
      <c r="F11" s="45"/>
      <c r="G11" s="14"/>
      <c r="H11" s="15"/>
      <c r="I11" s="15"/>
      <c r="J11" s="15"/>
      <c r="K11" s="14"/>
      <c r="L11" s="14"/>
      <c r="M11" s="14"/>
      <c r="N11" s="14"/>
    </row>
    <row r="12" spans="1:14" x14ac:dyDescent="0.25">
      <c r="A12" s="45" t="s">
        <v>100</v>
      </c>
      <c r="B12" s="45"/>
      <c r="C12" s="45"/>
      <c r="D12" s="45"/>
      <c r="E12" s="45" t="s">
        <v>102</v>
      </c>
      <c r="F12" s="45"/>
      <c r="G12" s="14"/>
      <c r="H12" s="15"/>
      <c r="I12" s="15"/>
      <c r="J12" s="15"/>
      <c r="K12" s="14"/>
      <c r="L12" s="14"/>
      <c r="M12" s="14"/>
      <c r="N12" s="14"/>
    </row>
    <row r="13" spans="1:14" x14ac:dyDescent="0.25">
      <c r="A13" s="45" t="s">
        <v>104</v>
      </c>
      <c r="B13" s="45"/>
      <c r="C13" s="45"/>
      <c r="D13" s="45"/>
      <c r="E13" s="45" t="s">
        <v>105</v>
      </c>
      <c r="F13" s="45"/>
      <c r="G13" s="14"/>
      <c r="H13" s="15"/>
      <c r="I13" s="15"/>
      <c r="J13" s="15"/>
      <c r="K13" s="14"/>
      <c r="L13" s="14"/>
      <c r="M13" s="14"/>
      <c r="N13" s="14"/>
    </row>
    <row r="14" spans="1:14" x14ac:dyDescent="0.25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4"/>
      <c r="L14" s="14"/>
      <c r="M14" s="14"/>
      <c r="N14" s="14"/>
    </row>
    <row r="15" spans="1:14" x14ac:dyDescent="0.25">
      <c r="A15" s="10" t="s">
        <v>5</v>
      </c>
      <c r="B15" s="10" t="s">
        <v>30</v>
      </c>
      <c r="C15" s="10" t="s">
        <v>7</v>
      </c>
      <c r="D15" s="10" t="s">
        <v>39</v>
      </c>
      <c r="E15" s="10" t="s">
        <v>40</v>
      </c>
      <c r="F15" s="10" t="s">
        <v>4</v>
      </c>
      <c r="G15" s="10" t="s">
        <v>41</v>
      </c>
      <c r="H15" s="11" t="s">
        <v>31</v>
      </c>
      <c r="I15" s="11" t="s">
        <v>32</v>
      </c>
      <c r="J15" s="11" t="s">
        <v>42</v>
      </c>
      <c r="K15" s="11" t="s">
        <v>43</v>
      </c>
      <c r="L15" s="11" t="s">
        <v>44</v>
      </c>
      <c r="M15" s="11" t="s">
        <v>45</v>
      </c>
      <c r="N15" s="48" t="s">
        <v>46</v>
      </c>
    </row>
    <row r="16" spans="1:14" x14ac:dyDescent="0.25">
      <c r="A16" s="18">
        <v>13</v>
      </c>
      <c r="B16" s="18" t="s">
        <v>34</v>
      </c>
      <c r="C16" s="18" t="s">
        <v>38</v>
      </c>
      <c r="D16" s="18" t="s">
        <v>18</v>
      </c>
      <c r="E16" s="18" t="str">
        <f t="shared" ref="E16:E26" si="0">CONCATENATE(B16," ",C16," ",D16)</f>
        <v>MPAC UMa AVG {P 45,L 45}</v>
      </c>
      <c r="F16" s="18" t="s">
        <v>8</v>
      </c>
      <c r="G16" s="18" t="str">
        <f t="shared" ref="G16:G26" si="1">CONCATENATE(E16," ",F16)</f>
        <v>MPAC UMa AVG {P 45,L 45} XT1080</v>
      </c>
      <c r="H16" s="19">
        <f>SUMPRODUCT( (MPAC!$A$3:$A$1000=A16)*(MPAC!$B$3:$B$1000=C16)*(MPAC!$E$3:$E$1000=D16)*(MPAC!$C$3:$C$1000=F16)*(MPAC!$F$3:$F$1000) )</f>
        <v>-88.343829249411314</v>
      </c>
      <c r="I16" s="19">
        <f>SUMPRODUCT( (MPAC!$A$3:$A$1000=A16)*(MPAC!$B$3:$B$1000=C16)*(MPAC!$E$3:$E$1000=D16)*(MPAC!$C$3:$C$1000=F16)*(MPAC!$G$3:$G$1000) )</f>
        <v>-90.826727924153289</v>
      </c>
      <c r="J16" s="19">
        <v>0</v>
      </c>
      <c r="K16" s="19">
        <f>H16+$J16</f>
        <v>-88.343829249411314</v>
      </c>
      <c r="L16" s="19">
        <f>I16+$J16</f>
        <v>-90.826727924153289</v>
      </c>
      <c r="M16" s="49"/>
      <c r="N16" s="49"/>
    </row>
    <row r="17" spans="1:14" x14ac:dyDescent="0.25">
      <c r="A17" s="18">
        <v>13</v>
      </c>
      <c r="B17" s="18" t="s">
        <v>33</v>
      </c>
      <c r="C17" s="18" t="s">
        <v>23</v>
      </c>
      <c r="D17" s="18" t="s">
        <v>24</v>
      </c>
      <c r="E17" s="18" t="str">
        <f t="shared" si="0"/>
        <v>RC NIST STEP SF=2000 NS=120</v>
      </c>
      <c r="F17" s="18" t="s">
        <v>8</v>
      </c>
      <c r="G17" s="18" t="str">
        <f t="shared" si="1"/>
        <v>RC NIST STEP SF=2000 NS=120 XT1080</v>
      </c>
      <c r="H17" s="19">
        <f>SUMPRODUCT( ('RC'!$A$3:$A$1000=A17)*('RC'!$B$3:$B$1000=C17)*('RC'!$E$3:$E$1000=D17)*('RC'!$C$3:$C$1000=F17)*('RC'!$F$3:$F$1000) )</f>
        <v>-98.8</v>
      </c>
      <c r="I17" s="19">
        <f>SUMPRODUCT( ('RC'!$A$3:$A$1000=A17)*('RC'!$B$3:$B$1000=C17)*('RC'!$E$3:$E$1000=D17)*('RC'!$C$3:$C$1000=F17)*('RC'!$H$3:$H$1000) )</f>
        <v>-99.1</v>
      </c>
      <c r="J17" s="19">
        <f>$D$3</f>
        <v>4.9000000000000004</v>
      </c>
      <c r="K17" s="19">
        <f t="shared" ref="K17:L26" si="2">H17+$J17</f>
        <v>-93.899999999999991</v>
      </c>
      <c r="L17" s="19">
        <f t="shared" si="2"/>
        <v>-94.199999999999989</v>
      </c>
      <c r="M17" s="49">
        <f>ABS(K17-K16)</f>
        <v>5.5561707505886773</v>
      </c>
      <c r="N17" s="49">
        <f>ABS(L17-L16)</f>
        <v>3.3732720758466996</v>
      </c>
    </row>
    <row r="18" spans="1:14" x14ac:dyDescent="0.25">
      <c r="A18" s="18">
        <v>13</v>
      </c>
      <c r="B18" s="18" t="s">
        <v>36</v>
      </c>
      <c r="C18" s="18" t="s">
        <v>29</v>
      </c>
      <c r="D18" s="18" t="s">
        <v>24</v>
      </c>
      <c r="E18" s="18" t="str">
        <f t="shared" si="0"/>
        <v>RC+CE HCLD STEP SF=2000 NS=120</v>
      </c>
      <c r="F18" s="18" t="s">
        <v>8</v>
      </c>
      <c r="G18" s="18" t="str">
        <f t="shared" si="1"/>
        <v>RC+CE HCLD STEP SF=2000 NS=120 XT1080</v>
      </c>
      <c r="H18" s="19">
        <f>SUMPRODUCT( ('RC+CE'!$A$3:$A$1000=A18)*('RC+CE'!$B$3:$B$1000=C18)*('RC+CE'!$E$3:$E$1000=D18)*('RC+CE'!$C$3:$C$1000=F18)*('RC+CE'!$F$3:$F$1000) )</f>
        <v>-88.7</v>
      </c>
      <c r="I18" s="19">
        <f>SUMPRODUCT( ('RC+CE'!$A$3:$A$1000=A18)*('RC+CE'!$B$3:$B$1000=C18)*('RC+CE'!$E$3:$E$1000=D18)*('RC+CE'!$C$3:$C$1000=F18)*('RC+CE'!$H$3:$H$1000) )</f>
        <v>-91.1</v>
      </c>
      <c r="J18" s="19">
        <f>$F$3</f>
        <v>-0.1</v>
      </c>
      <c r="K18" s="19">
        <f t="shared" si="2"/>
        <v>-88.8</v>
      </c>
      <c r="L18" s="19">
        <f t="shared" si="2"/>
        <v>-91.199999999999989</v>
      </c>
      <c r="M18" s="49">
        <f>ABS(K18-K16)</f>
        <v>0.45617075058868295</v>
      </c>
      <c r="N18" s="49">
        <f>ABS(L18-L16)</f>
        <v>0.37327207584669964</v>
      </c>
    </row>
    <row r="19" spans="1:14" x14ac:dyDescent="0.25">
      <c r="A19" s="18">
        <v>13</v>
      </c>
      <c r="B19" s="18" t="s">
        <v>35</v>
      </c>
      <c r="C19" s="18" t="s">
        <v>38</v>
      </c>
      <c r="D19" s="18" t="s">
        <v>18</v>
      </c>
      <c r="E19" s="18" t="str">
        <f t="shared" si="0"/>
        <v>RTS UMa AVG {P 45,L 45}</v>
      </c>
      <c r="F19" s="18" t="s">
        <v>8</v>
      </c>
      <c r="G19" s="18" t="str">
        <f t="shared" si="1"/>
        <v>RTS UMa AVG {P 45,L 45} XT1080</v>
      </c>
      <c r="H19" s="19">
        <f>SUMPRODUCT( (RTS!$A$3:$A$1000=A19)*(RTS!$B$3:$B$1000=C19)*(RTS!$E$3:$E$1000=D19)*(RTS!$C$3:$C$1000=F19)*(RTS!$F$3:$F$1000) )</f>
        <v>-89.401538413865836</v>
      </c>
      <c r="I19" s="19">
        <f>SUMPRODUCT( (RTS!$A$3:$A$1000=A19)*(RTS!$B$3:$B$1000=C19)*(RTS!$E$3:$E$1000=D19)*(RTS!$C$3:$C$1000=F19)*(RTS!$G$3:$G$1000) )</f>
        <v>-91.735911906364493</v>
      </c>
      <c r="J19" s="19">
        <f>$H$3</f>
        <v>1.7</v>
      </c>
      <c r="K19" s="19">
        <f t="shared" si="2"/>
        <v>-87.701538413865833</v>
      </c>
      <c r="L19" s="19">
        <f t="shared" si="2"/>
        <v>-90.03591190636449</v>
      </c>
      <c r="M19" s="49">
        <f>ABS(K19-K16)</f>
        <v>0.64229083554548083</v>
      </c>
      <c r="N19" s="49">
        <f>ABS(L19-L16)</f>
        <v>0.79081601778879929</v>
      </c>
    </row>
    <row r="20" spans="1:14" x14ac:dyDescent="0.25">
      <c r="A20" s="6">
        <v>13</v>
      </c>
      <c r="B20" s="6" t="s">
        <v>34</v>
      </c>
      <c r="C20" s="6" t="s">
        <v>38</v>
      </c>
      <c r="D20" s="6" t="s">
        <v>18</v>
      </c>
      <c r="E20" s="6" t="str">
        <f t="shared" si="0"/>
        <v>MPAC UMa AVG {P 45,L 45}</v>
      </c>
      <c r="F20" s="6" t="s">
        <v>20</v>
      </c>
      <c r="G20" s="6" t="str">
        <f t="shared" si="1"/>
        <v>MPAC UMa AVG {P 45,L 45} XT1096</v>
      </c>
      <c r="H20" s="7">
        <f>SUMPRODUCT( (MPAC!$A$3:$A$1000=A20)*(MPAC!$B$3:$B$1000=C20)*(MPAC!$E$3:$E$1000=D20)*(MPAC!$C$3:$C$1000=F20)*(MPAC!$F$3:$F$1000) )</f>
        <v>-90.942808392057955</v>
      </c>
      <c r="I20" s="7">
        <f>SUMPRODUCT( (MPAC!$A$3:$A$1000=A20)*(MPAC!$B$3:$B$1000=C20)*(MPAC!$E$3:$E$1000=D20)*(MPAC!$C$3:$C$1000=F20)*(MPAC!$G$3:$G$1000) )</f>
        <v>-93.149712183221538</v>
      </c>
      <c r="J20" s="7">
        <v>0</v>
      </c>
      <c r="K20" s="7">
        <f t="shared" si="2"/>
        <v>-90.942808392057955</v>
      </c>
      <c r="L20" s="7">
        <f t="shared" si="2"/>
        <v>-93.149712183221538</v>
      </c>
      <c r="M20" s="50"/>
      <c r="N20" s="50"/>
    </row>
    <row r="21" spans="1:14" x14ac:dyDescent="0.25">
      <c r="A21" s="6">
        <v>13</v>
      </c>
      <c r="B21" s="6" t="s">
        <v>33</v>
      </c>
      <c r="C21" s="6" t="s">
        <v>23</v>
      </c>
      <c r="D21" s="6" t="s">
        <v>24</v>
      </c>
      <c r="E21" s="6" t="str">
        <f t="shared" si="0"/>
        <v>RC NIST STEP SF=2000 NS=120</v>
      </c>
      <c r="F21" s="6" t="s">
        <v>20</v>
      </c>
      <c r="G21" s="6" t="str">
        <f t="shared" si="1"/>
        <v>RC NIST STEP SF=2000 NS=120 XT1096</v>
      </c>
      <c r="H21" s="7">
        <f>SUMPRODUCT( ('RC'!$A$3:$A$1000=A21)*('RC'!$B$3:$B$1000=C21)*('RC'!$E$3:$E$1000=D21)*('RC'!$C$3:$C$1000=F21)*('RC'!$F$3:$F$1000) )</f>
        <v>-99</v>
      </c>
      <c r="I21" s="7">
        <f>SUMPRODUCT( ('RC'!$A$3:$A$1000=A21)*('RC'!$B$3:$B$1000=C21)*('RC'!$E$3:$E$1000=D21)*('RC'!$C$3:$C$1000=F21)*('RC'!$H$3:$H$1000) )</f>
        <v>-99.3</v>
      </c>
      <c r="J21" s="7">
        <f>$D$3</f>
        <v>4.9000000000000004</v>
      </c>
      <c r="K21" s="7">
        <f t="shared" si="2"/>
        <v>-94.1</v>
      </c>
      <c r="L21" s="7">
        <f t="shared" si="2"/>
        <v>-94.399999999999991</v>
      </c>
      <c r="M21" s="50">
        <f>ABS(K21-K20)</f>
        <v>3.157191607942039</v>
      </c>
      <c r="N21" s="50">
        <f>ABS(L21-L20)</f>
        <v>1.250287816778453</v>
      </c>
    </row>
    <row r="22" spans="1:14" x14ac:dyDescent="0.25">
      <c r="A22" s="6">
        <v>13</v>
      </c>
      <c r="B22" s="6" t="s">
        <v>36</v>
      </c>
      <c r="C22" s="6" t="s">
        <v>29</v>
      </c>
      <c r="D22" s="6" t="s">
        <v>24</v>
      </c>
      <c r="E22" s="6" t="str">
        <f t="shared" si="0"/>
        <v>RC+CE HCLD STEP SF=2000 NS=120</v>
      </c>
      <c r="F22" s="6" t="s">
        <v>20</v>
      </c>
      <c r="G22" s="6" t="str">
        <f t="shared" si="1"/>
        <v>RC+CE HCLD STEP SF=2000 NS=120 XT1096</v>
      </c>
      <c r="H22" s="7">
        <f>SUMPRODUCT( ('RC+CE'!$A$3:$A$1000=A22)*('RC+CE'!$B$3:$B$1000=C22)*('RC+CE'!$E$3:$E$1000=D22)*('RC+CE'!$C$3:$C$1000=F22)*('RC+CE'!$F$3:$F$1000) )</f>
        <v>-90.8</v>
      </c>
      <c r="I22" s="7">
        <f>SUMPRODUCT( ('RC+CE'!$A$3:$A$1000=A22)*('RC+CE'!$B$3:$B$1000=C22)*('RC+CE'!$E$3:$E$1000=D22)*('RC+CE'!$C$3:$C$1000=F22)*('RC+CE'!$H$3:$H$1000) )</f>
        <v>-92.8</v>
      </c>
      <c r="J22" s="7">
        <f>$F$3</f>
        <v>-0.1</v>
      </c>
      <c r="K22" s="7">
        <f t="shared" si="2"/>
        <v>-90.899999999999991</v>
      </c>
      <c r="L22" s="7">
        <f t="shared" si="2"/>
        <v>-92.899999999999991</v>
      </c>
      <c r="M22" s="50">
        <f>ABS(K22-K20)</f>
        <v>4.2808392057963829E-2</v>
      </c>
      <c r="N22" s="50">
        <f>ABS(L22-L20)</f>
        <v>0.24971218322154698</v>
      </c>
    </row>
    <row r="23" spans="1:14" x14ac:dyDescent="0.25">
      <c r="A23" s="6">
        <v>13</v>
      </c>
      <c r="B23" s="6" t="s">
        <v>35</v>
      </c>
      <c r="C23" s="6" t="s">
        <v>38</v>
      </c>
      <c r="D23" s="6" t="s">
        <v>18</v>
      </c>
      <c r="E23" s="6" t="str">
        <f t="shared" si="0"/>
        <v>RTS UMa AVG {P 45,L 45}</v>
      </c>
      <c r="F23" s="6" t="s">
        <v>20</v>
      </c>
      <c r="G23" s="6" t="str">
        <f t="shared" si="1"/>
        <v>RTS UMa AVG {P 45,L 45} XT1096</v>
      </c>
      <c r="H23" s="7">
        <f>SUMPRODUCT( (RTS!$A$3:$A$1000=A23)*(RTS!$B$3:$B$1000=C23)*(RTS!$E$3:$E$1000=D23)*(RTS!$C$3:$C$1000=F23)*(RTS!$F$3:$F$1000) )</f>
        <v>-91.53591190636449</v>
      </c>
      <c r="I23" s="7">
        <f>SUMPRODUCT( (RTS!$A$3:$A$1000=A23)*(RTS!$B$3:$B$1000=C23)*(RTS!$E$3:$E$1000=D23)*(RTS!$C$3:$C$1000=F23)*(RTS!$G$3:$G$1000) )</f>
        <v>-93.695396456636928</v>
      </c>
      <c r="J23" s="7">
        <f>$H$3</f>
        <v>1.7</v>
      </c>
      <c r="K23" s="7">
        <f t="shared" si="2"/>
        <v>-89.835911906364487</v>
      </c>
      <c r="L23" s="7">
        <f t="shared" si="2"/>
        <v>-91.995396456636925</v>
      </c>
      <c r="M23" s="50">
        <f>ABS(K23-K20)</f>
        <v>1.1068964856934684</v>
      </c>
      <c r="N23" s="50">
        <f>ABS(L23-L20)</f>
        <v>1.1543157265846133</v>
      </c>
    </row>
    <row r="24" spans="1:14" x14ac:dyDescent="0.25">
      <c r="A24" s="20">
        <v>13</v>
      </c>
      <c r="B24" s="20" t="s">
        <v>34</v>
      </c>
      <c r="C24" s="20" t="s">
        <v>38</v>
      </c>
      <c r="D24" s="20" t="s">
        <v>18</v>
      </c>
      <c r="E24" s="20" t="str">
        <f t="shared" si="0"/>
        <v>MPAC UMa AVG {P 45,L 45}</v>
      </c>
      <c r="F24" s="20" t="s">
        <v>21</v>
      </c>
      <c r="G24" s="20" t="str">
        <f t="shared" si="1"/>
        <v>MPAC UMa AVG {P 45,L 45} Z3</v>
      </c>
      <c r="H24" s="21">
        <f>SUMPRODUCT( (MPAC!$A$3:$A$1000=A24)*(MPAC!$B$3:$B$1000=C24)*(MPAC!$E$3:$E$1000=D24)*(MPAC!$C$3:$C$1000=F24)*(MPAC!$F$3:$F$1000) )</f>
        <v>-88.726727924153295</v>
      </c>
      <c r="I24" s="21">
        <f>SUMPRODUCT( (MPAC!$A$3:$A$1000=A24)*(MPAC!$B$3:$B$1000=C24)*(MPAC!$E$3:$E$1000=D24)*(MPAC!$C$3:$C$1000=F24)*(MPAC!$G$3:$G$1000) )</f>
        <v>-91.267344808548856</v>
      </c>
      <c r="J24" s="21">
        <v>0</v>
      </c>
      <c r="K24" s="21">
        <f t="shared" si="2"/>
        <v>-88.726727924153295</v>
      </c>
      <c r="L24" s="21">
        <f t="shared" si="2"/>
        <v>-91.267344808548856</v>
      </c>
      <c r="M24" s="51"/>
      <c r="N24" s="51"/>
    </row>
    <row r="25" spans="1:14" x14ac:dyDescent="0.25">
      <c r="A25" s="20">
        <v>13</v>
      </c>
      <c r="B25" s="20" t="s">
        <v>33</v>
      </c>
      <c r="C25" s="20" t="s">
        <v>23</v>
      </c>
      <c r="D25" s="20" t="s">
        <v>24</v>
      </c>
      <c r="E25" s="20" t="str">
        <f t="shared" si="0"/>
        <v>RC NIST STEP SF=2000 NS=120</v>
      </c>
      <c r="F25" s="20" t="s">
        <v>21</v>
      </c>
      <c r="G25" s="20" t="str">
        <f t="shared" si="1"/>
        <v>RC NIST STEP SF=2000 NS=120 Z3</v>
      </c>
      <c r="H25" s="21">
        <f>SUMPRODUCT( ('RC'!$A$3:$A$1000=A25)*('RC'!$B$3:$B$1000=C25)*('RC'!$E$3:$E$1000=D25)*('RC'!$C$3:$C$1000=F25)*('RC'!$F$3:$F$1000) )</f>
        <v>-97.5</v>
      </c>
      <c r="I25" s="21">
        <f>SUMPRODUCT( ('RC'!$A$3:$A$1000=A25)*('RC'!$B$3:$B$1000=C25)*('RC'!$E$3:$E$1000=D25)*('RC'!$C$3:$C$1000=F25)*('RC'!$H$3:$H$1000) )</f>
        <v>-97.8</v>
      </c>
      <c r="J25" s="21">
        <f>$D$3</f>
        <v>4.9000000000000004</v>
      </c>
      <c r="K25" s="21">
        <f t="shared" si="2"/>
        <v>-92.6</v>
      </c>
      <c r="L25" s="21">
        <f t="shared" si="2"/>
        <v>-92.899999999999991</v>
      </c>
      <c r="M25" s="51">
        <f>ABS(K25-K24)</f>
        <v>3.8732720758466996</v>
      </c>
      <c r="N25" s="51">
        <f>ABS(L25-L24)</f>
        <v>1.6326551914511356</v>
      </c>
    </row>
    <row r="26" spans="1:14" x14ac:dyDescent="0.25">
      <c r="A26" s="20">
        <v>13</v>
      </c>
      <c r="B26" s="20" t="s">
        <v>36</v>
      </c>
      <c r="C26" s="20" t="s">
        <v>29</v>
      </c>
      <c r="D26" s="20" t="s">
        <v>24</v>
      </c>
      <c r="E26" s="20" t="str">
        <f t="shared" si="0"/>
        <v>RC+CE HCLD STEP SF=2000 NS=120</v>
      </c>
      <c r="F26" s="20" t="s">
        <v>21</v>
      </c>
      <c r="G26" s="20" t="str">
        <f t="shared" si="1"/>
        <v>RC+CE HCLD STEP SF=2000 NS=120 Z3</v>
      </c>
      <c r="H26" s="21">
        <f>SUMPRODUCT( ('RC+CE'!$A$3:$A$1000=A26)*('RC+CE'!$B$3:$B$1000=C26)*('RC+CE'!$E$3:$E$1000=D26)*('RC+CE'!$C$3:$C$1000=F26)*('RC+CE'!$F$3:$F$1000) )</f>
        <v>-88</v>
      </c>
      <c r="I26" s="21">
        <f>SUMPRODUCT( ('RC+CE'!$A$3:$A$1000=A26)*('RC+CE'!$B$3:$B$1000=C26)*('RC+CE'!$E$3:$E$1000=D26)*('RC+CE'!$C$3:$C$1000=F26)*('RC+CE'!$H$3:$H$1000) )</f>
        <v>-90.8</v>
      </c>
      <c r="J26" s="21">
        <f>$F$3</f>
        <v>-0.1</v>
      </c>
      <c r="K26" s="21">
        <f t="shared" si="2"/>
        <v>-88.1</v>
      </c>
      <c r="L26" s="21">
        <f t="shared" si="2"/>
        <v>-90.899999999999991</v>
      </c>
      <c r="M26" s="51">
        <f>ABS(K26-K24)</f>
        <v>0.62672792415330036</v>
      </c>
      <c r="N26" s="51">
        <f>ABS(L26-L24)</f>
        <v>0.36734480854886442</v>
      </c>
    </row>
    <row r="27" spans="1:14" x14ac:dyDescent="0.25">
      <c r="A27" s="14"/>
      <c r="B27" s="14"/>
      <c r="C27" s="14"/>
      <c r="D27" s="14"/>
      <c r="E27" s="14"/>
      <c r="F27" s="14"/>
      <c r="G27" s="14"/>
      <c r="H27" s="15"/>
      <c r="I27" s="15"/>
      <c r="J27" s="15"/>
      <c r="K27" s="14"/>
      <c r="L27" s="14"/>
      <c r="M27" s="14"/>
      <c r="N27" s="14"/>
    </row>
    <row r="28" spans="1:14" x14ac:dyDescent="0.25">
      <c r="A28" s="10" t="s">
        <v>5</v>
      </c>
      <c r="B28" s="10" t="s">
        <v>30</v>
      </c>
      <c r="C28" s="10" t="s">
        <v>7</v>
      </c>
      <c r="D28" s="10" t="s">
        <v>39</v>
      </c>
      <c r="E28" s="10" t="s">
        <v>40</v>
      </c>
      <c r="F28" s="10" t="s">
        <v>4</v>
      </c>
      <c r="G28" s="10" t="s">
        <v>41</v>
      </c>
      <c r="H28" s="11" t="s">
        <v>31</v>
      </c>
      <c r="I28" s="11" t="s">
        <v>32</v>
      </c>
      <c r="J28" s="11" t="s">
        <v>42</v>
      </c>
      <c r="K28" s="11" t="s">
        <v>43</v>
      </c>
      <c r="L28" s="11" t="s">
        <v>44</v>
      </c>
      <c r="M28" s="11" t="s">
        <v>45</v>
      </c>
      <c r="N28" s="48" t="s">
        <v>46</v>
      </c>
    </row>
    <row r="29" spans="1:14" x14ac:dyDescent="0.25">
      <c r="A29" s="18">
        <v>13</v>
      </c>
      <c r="B29" s="18" t="s">
        <v>34</v>
      </c>
      <c r="C29" s="18" t="s">
        <v>37</v>
      </c>
      <c r="D29" s="18" t="s">
        <v>18</v>
      </c>
      <c r="E29" s="18" t="str">
        <f t="shared" ref="E29:E39" si="3">CONCATENATE(B29," ",C29," ",D29)</f>
        <v>MPAC UMi AVG {P 45,L 45}</v>
      </c>
      <c r="F29" s="18" t="s">
        <v>8</v>
      </c>
      <c r="G29" s="18" t="str">
        <f t="shared" ref="G29:G39" si="4">CONCATENATE(E29," ",F29)</f>
        <v>MPAC UMi AVG {P 45,L 45} XT1080</v>
      </c>
      <c r="H29" s="19">
        <f>SUMPRODUCT( (MPAC!$A$3:$A$1000=A29)*(MPAC!$B$3:$B$1000=C29)*(MPAC!$E$3:$E$1000=D29)*(MPAC!$C$3:$C$1000=F29)*(MPAC!$F$3:$F$1000) )</f>
        <v>-94.142808392057958</v>
      </c>
      <c r="I29" s="19">
        <f>SUMPRODUCT( (MPAC!$A$3:$A$1000=A29)*(MPAC!$B$3:$B$1000=C29)*(MPAC!$E$3:$E$1000=D29)*(MPAC!$C$3:$C$1000=F29)*(MPAC!$G$3:$G$1000) )</f>
        <v>-96.089646597059399</v>
      </c>
      <c r="J29" s="19">
        <v>0</v>
      </c>
      <c r="K29" s="19">
        <f>H29+$J29</f>
        <v>-94.142808392057958</v>
      </c>
      <c r="L29" s="19">
        <f>I29+$J29</f>
        <v>-96.089646597059399</v>
      </c>
      <c r="M29" s="49"/>
      <c r="N29" s="49"/>
    </row>
    <row r="30" spans="1:14" x14ac:dyDescent="0.25">
      <c r="A30" s="18">
        <v>13</v>
      </c>
      <c r="B30" s="18" t="s">
        <v>33</v>
      </c>
      <c r="C30" s="18" t="s">
        <v>23</v>
      </c>
      <c r="D30" s="18" t="s">
        <v>24</v>
      </c>
      <c r="E30" s="18" t="str">
        <f t="shared" si="3"/>
        <v>RC NIST STEP SF=2000 NS=120</v>
      </c>
      <c r="F30" s="18" t="s">
        <v>8</v>
      </c>
      <c r="G30" s="18" t="str">
        <f t="shared" si="4"/>
        <v>RC NIST STEP SF=2000 NS=120 XT1080</v>
      </c>
      <c r="H30" s="19">
        <f>SUMPRODUCT( ('RC'!$A$3:$A$1000=A30)*('RC'!$B$3:$B$1000=C30)*('RC'!$E$3:$E$1000=D30)*('RC'!$C$3:$C$1000=F30)*('RC'!$F$3:$F$1000) )</f>
        <v>-98.8</v>
      </c>
      <c r="I30" s="19">
        <f>SUMPRODUCT( ('RC'!$A$3:$A$1000=A30)*('RC'!$B$3:$B$1000=C30)*('RC'!$E$3:$E$1000=D30)*('RC'!$C$3:$C$1000=F30)*('RC'!$H$3:$H$1000) )</f>
        <v>-99.1</v>
      </c>
      <c r="J30" s="19">
        <f>$D$3</f>
        <v>4.9000000000000004</v>
      </c>
      <c r="K30" s="19">
        <f t="shared" ref="K30:L39" si="5">H30+$J30</f>
        <v>-93.899999999999991</v>
      </c>
      <c r="L30" s="19">
        <f t="shared" si="5"/>
        <v>-94.199999999999989</v>
      </c>
      <c r="M30" s="49">
        <f>ABS(K30-K29)</f>
        <v>0.24280839205796667</v>
      </c>
      <c r="N30" s="49">
        <f>ABS(L30-L29)</f>
        <v>1.8896465970594107</v>
      </c>
    </row>
    <row r="31" spans="1:14" x14ac:dyDescent="0.25">
      <c r="A31" s="18">
        <v>13</v>
      </c>
      <c r="B31" s="18" t="s">
        <v>36</v>
      </c>
      <c r="C31" s="18" t="s">
        <v>28</v>
      </c>
      <c r="D31" s="18" t="s">
        <v>24</v>
      </c>
      <c r="E31" s="18" t="str">
        <f t="shared" si="3"/>
        <v>RC+CE LCSD STEP SF=2000 NS=120</v>
      </c>
      <c r="F31" s="18" t="s">
        <v>8</v>
      </c>
      <c r="G31" s="18" t="str">
        <f t="shared" si="4"/>
        <v>RC+CE LCSD STEP SF=2000 NS=120 XT1080</v>
      </c>
      <c r="H31" s="19">
        <f>SUMPRODUCT( ('RC+CE'!$A$3:$A$1000=A31)*('RC+CE'!$B$3:$B$1000=C31)*('RC+CE'!$E$3:$E$1000=D31)*('RC+CE'!$C$3:$C$1000=F31)*('RC+CE'!$F$3:$F$1000) )</f>
        <v>-94.5</v>
      </c>
      <c r="I31" s="19">
        <f>SUMPRODUCT( ('RC+CE'!$A$3:$A$1000=A31)*('RC+CE'!$B$3:$B$1000=C31)*('RC+CE'!$E$3:$E$1000=D31)*('RC+CE'!$C$3:$C$1000=F31)*('RC+CE'!$H$3:$H$1000) )</f>
        <v>-96.1</v>
      </c>
      <c r="J31" s="19">
        <f>$F$3</f>
        <v>-0.1</v>
      </c>
      <c r="K31" s="19">
        <f t="shared" si="5"/>
        <v>-94.6</v>
      </c>
      <c r="L31" s="19">
        <f t="shared" si="5"/>
        <v>-96.199999999999989</v>
      </c>
      <c r="M31" s="49">
        <f>ABS(K31-K29)</f>
        <v>0.45719160794203617</v>
      </c>
      <c r="N31" s="49">
        <f>ABS(L31-L29)</f>
        <v>0.11035340294058926</v>
      </c>
    </row>
    <row r="32" spans="1:14" x14ac:dyDescent="0.25">
      <c r="A32" s="18">
        <v>13</v>
      </c>
      <c r="B32" s="18" t="s">
        <v>35</v>
      </c>
      <c r="C32" s="18" t="s">
        <v>37</v>
      </c>
      <c r="D32" s="18" t="s">
        <v>18</v>
      </c>
      <c r="E32" s="18" t="str">
        <f t="shared" si="3"/>
        <v>RTS UMi AVG {P 45,L 45}</v>
      </c>
      <c r="F32" s="18" t="s">
        <v>8</v>
      </c>
      <c r="G32" s="18" t="str">
        <f t="shared" si="4"/>
        <v>RTS UMi AVG {P 45,L 45} XT1080</v>
      </c>
      <c r="H32" s="19">
        <f>SUMPRODUCT( (RTS!$A$3:$A$1000=A32)*(RTS!$B$3:$B$1000=C32)*(RTS!$E$3:$E$1000=D32)*(RTS!$C$3:$C$1000=F32)*(RTS!$F$3:$F$1000) )</f>
        <v>-96.795396456636936</v>
      </c>
      <c r="I32" s="19">
        <f>SUMPRODUCT( (RTS!$A$3:$A$1000=A32)*(RTS!$B$3:$B$1000=C32)*(RTS!$E$3:$E$1000=D32)*(RTS!$C$3:$C$1000=F32)*(RTS!$G$3:$G$1000) )</f>
        <v>-98.747410106634632</v>
      </c>
      <c r="J32" s="19">
        <f>$H$3</f>
        <v>1.7</v>
      </c>
      <c r="K32" s="19">
        <f t="shared" si="5"/>
        <v>-95.095396456636934</v>
      </c>
      <c r="L32" s="19">
        <f t="shared" si="5"/>
        <v>-97.047410106634629</v>
      </c>
      <c r="M32" s="49">
        <f>ABS(K32-K29)</f>
        <v>0.95258806457897549</v>
      </c>
      <c r="N32" s="49">
        <f>ABS(L32-L29)</f>
        <v>0.95776350957522993</v>
      </c>
    </row>
    <row r="33" spans="1:14" x14ac:dyDescent="0.25">
      <c r="A33" s="6">
        <v>13</v>
      </c>
      <c r="B33" s="6" t="s">
        <v>34</v>
      </c>
      <c r="C33" s="6" t="s">
        <v>37</v>
      </c>
      <c r="D33" s="6" t="s">
        <v>18</v>
      </c>
      <c r="E33" s="6" t="str">
        <f t="shared" si="3"/>
        <v>MPAC UMi AVG {P 45,L 45}</v>
      </c>
      <c r="F33" s="6" t="s">
        <v>20</v>
      </c>
      <c r="G33" s="6" t="str">
        <f t="shared" si="4"/>
        <v>MPAC UMi AVG {P 45,L 45} XT1096</v>
      </c>
      <c r="H33" s="7">
        <f>SUMPRODUCT( (MPAC!$A$3:$A$1000=A33)*(MPAC!$B$3:$B$1000=C33)*(MPAC!$E$3:$E$1000=D33)*(MPAC!$C$3:$C$1000=F33)*(MPAC!$F$3:$F$1000) )</f>
        <v>-95.847410106634641</v>
      </c>
      <c r="I33" s="7">
        <f>SUMPRODUCT( (MPAC!$A$3:$A$1000=A33)*(MPAC!$B$3:$B$1000=C33)*(MPAC!$E$3:$E$1000=D33)*(MPAC!$C$3:$C$1000=F33)*(MPAC!$G$3:$G$1000) )</f>
        <v>-97.795396456636951</v>
      </c>
      <c r="J33" s="7">
        <v>0</v>
      </c>
      <c r="K33" s="7">
        <f t="shared" si="5"/>
        <v>-95.847410106634641</v>
      </c>
      <c r="L33" s="7">
        <f t="shared" si="5"/>
        <v>-97.795396456636951</v>
      </c>
      <c r="M33" s="50"/>
      <c r="N33" s="50"/>
    </row>
    <row r="34" spans="1:14" x14ac:dyDescent="0.25">
      <c r="A34" s="6">
        <v>13</v>
      </c>
      <c r="B34" s="6" t="s">
        <v>33</v>
      </c>
      <c r="C34" s="6" t="s">
        <v>23</v>
      </c>
      <c r="D34" s="6" t="s">
        <v>24</v>
      </c>
      <c r="E34" s="6" t="str">
        <f t="shared" si="3"/>
        <v>RC NIST STEP SF=2000 NS=120</v>
      </c>
      <c r="F34" s="6" t="s">
        <v>20</v>
      </c>
      <c r="G34" s="6" t="str">
        <f t="shared" si="4"/>
        <v>RC NIST STEP SF=2000 NS=120 XT1096</v>
      </c>
      <c r="H34" s="7">
        <f>SUMPRODUCT( ('RC'!$A$3:$A$1000=A34)*('RC'!$B$3:$B$1000=C34)*('RC'!$E$3:$E$1000=D34)*('RC'!$C$3:$C$1000=F34)*('RC'!$F$3:$F$1000) )</f>
        <v>-99</v>
      </c>
      <c r="I34" s="7">
        <f>SUMPRODUCT( ('RC'!$A$3:$A$1000=A34)*('RC'!$B$3:$B$1000=C34)*('RC'!$E$3:$E$1000=D34)*('RC'!$C$3:$C$1000=F34)*('RC'!$H$3:$H$1000) )</f>
        <v>-99.3</v>
      </c>
      <c r="J34" s="7">
        <f>$D$3</f>
        <v>4.9000000000000004</v>
      </c>
      <c r="K34" s="7">
        <f t="shared" si="5"/>
        <v>-94.1</v>
      </c>
      <c r="L34" s="7">
        <f t="shared" si="5"/>
        <v>-94.399999999999991</v>
      </c>
      <c r="M34" s="50">
        <f>ABS(K34-K33)</f>
        <v>1.7474101066346464</v>
      </c>
      <c r="N34" s="50">
        <f>ABS(L34-L33)</f>
        <v>3.3953964566369592</v>
      </c>
    </row>
    <row r="35" spans="1:14" x14ac:dyDescent="0.25">
      <c r="A35" s="6">
        <v>13</v>
      </c>
      <c r="B35" s="6" t="s">
        <v>36</v>
      </c>
      <c r="C35" s="6" t="s">
        <v>28</v>
      </c>
      <c r="D35" s="6" t="s">
        <v>24</v>
      </c>
      <c r="E35" s="6" t="str">
        <f t="shared" si="3"/>
        <v>RC+CE LCSD STEP SF=2000 NS=120</v>
      </c>
      <c r="F35" s="6" t="s">
        <v>20</v>
      </c>
      <c r="G35" s="6" t="str">
        <f t="shared" si="4"/>
        <v>RC+CE LCSD STEP SF=2000 NS=120 XT1096</v>
      </c>
      <c r="H35" s="7">
        <f>SUMPRODUCT( ('RC+CE'!$A$3:$A$1000=A35)*('RC+CE'!$B$3:$B$1000=C35)*('RC+CE'!$E$3:$E$1000=D35)*('RC+CE'!$C$3:$C$1000=F35)*('RC+CE'!$F$3:$F$1000) )</f>
        <v>-96.1</v>
      </c>
      <c r="I35" s="7">
        <f>SUMPRODUCT( ('RC+CE'!$A$3:$A$1000=A35)*('RC+CE'!$B$3:$B$1000=C35)*('RC+CE'!$E$3:$E$1000=D35)*('RC+CE'!$C$3:$C$1000=F35)*('RC+CE'!$H$3:$H$1000) )</f>
        <v>-97.6</v>
      </c>
      <c r="J35" s="7">
        <f>$F$3</f>
        <v>-0.1</v>
      </c>
      <c r="K35" s="7">
        <f t="shared" si="5"/>
        <v>-96.199999999999989</v>
      </c>
      <c r="L35" s="7">
        <f t="shared" si="5"/>
        <v>-97.699999999999989</v>
      </c>
      <c r="M35" s="50">
        <f>ABS(K35-K33)</f>
        <v>0.35258989336534796</v>
      </c>
      <c r="N35" s="50">
        <f>ABS(L35-L33)</f>
        <v>9.5396456636962057E-2</v>
      </c>
    </row>
    <row r="36" spans="1:14" x14ac:dyDescent="0.25">
      <c r="A36" s="6">
        <v>13</v>
      </c>
      <c r="B36" s="6" t="s">
        <v>35</v>
      </c>
      <c r="C36" s="6" t="s">
        <v>37</v>
      </c>
      <c r="D36" s="6" t="s">
        <v>18</v>
      </c>
      <c r="E36" s="6" t="str">
        <f t="shared" si="3"/>
        <v>RTS UMi AVG {P 45,L 45}</v>
      </c>
      <c r="F36" s="6" t="s">
        <v>20</v>
      </c>
      <c r="G36" s="6" t="str">
        <f t="shared" si="4"/>
        <v>RTS UMi AVG {P 45,L 45} XT1096</v>
      </c>
      <c r="H36" s="7">
        <f>SUMPRODUCT( (RTS!$A$3:$A$1000=A36)*(RTS!$B$3:$B$1000=C36)*(RTS!$E$3:$E$1000=D36)*(RTS!$C$3:$C$1000=F36)*(RTS!$F$3:$F$1000) )</f>
        <v>-98.695396456636942</v>
      </c>
      <c r="I36" s="7">
        <f>SUMPRODUCT( (RTS!$A$3:$A$1000=A36)*(RTS!$B$3:$B$1000=C36)*(RTS!$E$3:$E$1000=D36)*(RTS!$C$3:$C$1000=F36)*(RTS!$G$3:$G$1000) )</f>
        <v>-100.69539645663694</v>
      </c>
      <c r="J36" s="7">
        <f>$H$3</f>
        <v>1.7</v>
      </c>
      <c r="K36" s="7">
        <f t="shared" si="5"/>
        <v>-96.995396456636939</v>
      </c>
      <c r="L36" s="7">
        <f t="shared" si="5"/>
        <v>-98.995396456636939</v>
      </c>
      <c r="M36" s="50">
        <f>ABS(K36-K33)</f>
        <v>1.1479863500022986</v>
      </c>
      <c r="N36" s="50">
        <f>ABS(L36-L33)</f>
        <v>1.1999999999999886</v>
      </c>
    </row>
    <row r="37" spans="1:14" x14ac:dyDescent="0.25">
      <c r="A37" s="20">
        <v>13</v>
      </c>
      <c r="B37" s="20" t="s">
        <v>34</v>
      </c>
      <c r="C37" s="20" t="s">
        <v>37</v>
      </c>
      <c r="D37" s="20" t="s">
        <v>18</v>
      </c>
      <c r="E37" s="20" t="str">
        <f t="shared" si="3"/>
        <v>MPAC UMi AVG {P 45,L 45}</v>
      </c>
      <c r="F37" s="20" t="s">
        <v>21</v>
      </c>
      <c r="G37" s="20" t="str">
        <f t="shared" si="4"/>
        <v>MPAC UMi AVG {P 45,L 45} Z3</v>
      </c>
      <c r="H37" s="21">
        <f>SUMPRODUCT( (MPAC!$A$3:$A$1000=A37)*(MPAC!$B$3:$B$1000=C37)*(MPAC!$E$3:$E$1000=D37)*(MPAC!$C$3:$C$1000=F37)*(MPAC!$F$3:$F$1000) )</f>
        <v>-94.015266097155148</v>
      </c>
      <c r="I37" s="21">
        <f>SUMPRODUCT( (MPAC!$A$3:$A$1000=A37)*(MPAC!$B$3:$B$1000=C37)*(MPAC!$E$3:$E$1000=D37)*(MPAC!$C$3:$C$1000=F37)*(MPAC!$G$3:$G$1000) )</f>
        <v>-95.97128104620117</v>
      </c>
      <c r="J37" s="21">
        <v>0</v>
      </c>
      <c r="K37" s="21">
        <f t="shared" si="5"/>
        <v>-94.015266097155148</v>
      </c>
      <c r="L37" s="21">
        <f t="shared" si="5"/>
        <v>-95.97128104620117</v>
      </c>
      <c r="M37" s="51"/>
      <c r="N37" s="51"/>
    </row>
    <row r="38" spans="1:14" x14ac:dyDescent="0.25">
      <c r="A38" s="20">
        <v>13</v>
      </c>
      <c r="B38" s="20" t="s">
        <v>33</v>
      </c>
      <c r="C38" s="20" t="s">
        <v>23</v>
      </c>
      <c r="D38" s="20" t="s">
        <v>24</v>
      </c>
      <c r="E38" s="20" t="str">
        <f t="shared" si="3"/>
        <v>RC NIST STEP SF=2000 NS=120</v>
      </c>
      <c r="F38" s="20" t="s">
        <v>21</v>
      </c>
      <c r="G38" s="20" t="str">
        <f t="shared" si="4"/>
        <v>RC NIST STEP SF=2000 NS=120 Z3</v>
      </c>
      <c r="H38" s="21">
        <f>SUMPRODUCT( ('RC'!$A$3:$A$1000=A38)*('RC'!$B$3:$B$1000=C38)*('RC'!$E$3:$E$1000=D38)*('RC'!$C$3:$C$1000=F38)*('RC'!$F$3:$F$1000) )</f>
        <v>-97.5</v>
      </c>
      <c r="I38" s="21">
        <f>SUMPRODUCT( ('RC'!$A$3:$A$1000=A38)*('RC'!$B$3:$B$1000=C38)*('RC'!$E$3:$E$1000=D38)*('RC'!$C$3:$C$1000=F38)*('RC'!$H$3:$H$1000) )</f>
        <v>-97.8</v>
      </c>
      <c r="J38" s="21">
        <f>$D$3</f>
        <v>4.9000000000000004</v>
      </c>
      <c r="K38" s="21">
        <f t="shared" si="5"/>
        <v>-92.6</v>
      </c>
      <c r="L38" s="21">
        <f t="shared" si="5"/>
        <v>-92.899999999999991</v>
      </c>
      <c r="M38" s="51">
        <f>ABS(K38-K37)</f>
        <v>1.4152660971551541</v>
      </c>
      <c r="N38" s="51">
        <f>ABS(L38-L37)</f>
        <v>3.0712810462011788</v>
      </c>
    </row>
    <row r="39" spans="1:14" x14ac:dyDescent="0.25">
      <c r="A39" s="20">
        <v>13</v>
      </c>
      <c r="B39" s="20" t="s">
        <v>36</v>
      </c>
      <c r="C39" s="20" t="s">
        <v>28</v>
      </c>
      <c r="D39" s="20" t="s">
        <v>24</v>
      </c>
      <c r="E39" s="20" t="str">
        <f t="shared" si="3"/>
        <v>RC+CE LCSD STEP SF=2000 NS=120</v>
      </c>
      <c r="F39" s="20" t="s">
        <v>21</v>
      </c>
      <c r="G39" s="20" t="str">
        <f t="shared" si="4"/>
        <v>RC+CE LCSD STEP SF=2000 NS=120 Z3</v>
      </c>
      <c r="H39" s="21">
        <f>SUMPRODUCT( ('RC+CE'!$A$3:$A$1000=A39)*('RC+CE'!$B$3:$B$1000=C39)*('RC+CE'!$E$3:$E$1000=D39)*('RC+CE'!$C$3:$C$1000=F39)*('RC+CE'!$F$3:$F$1000) )</f>
        <v>-94.3</v>
      </c>
      <c r="I39" s="21">
        <f>SUMPRODUCT( ('RC+CE'!$A$3:$A$1000=A39)*('RC+CE'!$B$3:$B$1000=C39)*('RC+CE'!$E$3:$E$1000=D39)*('RC+CE'!$C$3:$C$1000=F39)*('RC+CE'!$H$3:$H$1000) )</f>
        <v>-95.9</v>
      </c>
      <c r="J39" s="21">
        <f>$F$3</f>
        <v>-0.1</v>
      </c>
      <c r="K39" s="21">
        <f t="shared" si="5"/>
        <v>-94.399999999999991</v>
      </c>
      <c r="L39" s="21">
        <f t="shared" si="5"/>
        <v>-96</v>
      </c>
      <c r="M39" s="51">
        <f>ABS(K39-K37)</f>
        <v>0.3847339028448431</v>
      </c>
      <c r="N39" s="51">
        <f>ABS(L39-L37)</f>
        <v>2.8718953798829716E-2</v>
      </c>
    </row>
    <row r="40" spans="1:14" x14ac:dyDescent="0.25">
      <c r="A40" s="14"/>
      <c r="B40" s="14"/>
      <c r="C40" s="14"/>
      <c r="D40" s="14"/>
      <c r="E40" s="14"/>
      <c r="F40" s="14"/>
      <c r="G40" s="14"/>
      <c r="H40" s="15"/>
      <c r="I40" s="15"/>
      <c r="J40" s="15"/>
      <c r="K40" s="14"/>
      <c r="L40" s="14"/>
      <c r="M40" s="14"/>
      <c r="N40" s="14"/>
    </row>
    <row r="41" spans="1:14" x14ac:dyDescent="0.25">
      <c r="A41" s="12" t="s">
        <v>5</v>
      </c>
      <c r="B41" s="12" t="s">
        <v>30</v>
      </c>
      <c r="C41" s="12" t="s">
        <v>7</v>
      </c>
      <c r="D41" s="12" t="s">
        <v>39</v>
      </c>
      <c r="E41" s="12" t="s">
        <v>40</v>
      </c>
      <c r="F41" s="12" t="s">
        <v>4</v>
      </c>
      <c r="G41" s="12" t="s">
        <v>41</v>
      </c>
      <c r="H41" s="13" t="s">
        <v>31</v>
      </c>
      <c r="I41" s="13" t="s">
        <v>32</v>
      </c>
      <c r="J41" s="13" t="s">
        <v>42</v>
      </c>
      <c r="K41" s="13" t="s">
        <v>43</v>
      </c>
      <c r="L41" s="13" t="s">
        <v>44</v>
      </c>
      <c r="M41" s="13" t="s">
        <v>45</v>
      </c>
      <c r="N41" s="52" t="s">
        <v>46</v>
      </c>
    </row>
    <row r="42" spans="1:14" x14ac:dyDescent="0.25">
      <c r="A42" s="22">
        <v>7</v>
      </c>
      <c r="B42" s="22" t="s">
        <v>34</v>
      </c>
      <c r="C42" s="22" t="s">
        <v>38</v>
      </c>
      <c r="D42" s="22" t="s">
        <v>18</v>
      </c>
      <c r="E42" s="22" t="str">
        <f t="shared" ref="E42:E52" si="6">CONCATENATE(B42," ",C42," ",D42)</f>
        <v>MPAC UMa AVG {P 45,L 45}</v>
      </c>
      <c r="F42" s="22" t="s">
        <v>47</v>
      </c>
      <c r="G42" s="22" t="str">
        <f t="shared" ref="G42:G52" si="7">CONCATENATE(E42," ",F42)</f>
        <v>MPAC UMa AVG {P 45,L 45} S4</v>
      </c>
      <c r="H42" s="23">
        <f>SUMPRODUCT( (MPAC!$A$3:$A$1000=A42)*(MPAC!$B$3:$B$1000=C42)*(MPAC!$E$3:$E$1000=D42)*(MPAC!$C$3:$C$1000=F42)*(MPAC!$F$3:$F$1000) )</f>
        <v>-86.415266097155154</v>
      </c>
      <c r="I42" s="23">
        <f>SUMPRODUCT( (MPAC!$A$3:$A$1000=A42)*(MPAC!$B$3:$B$1000=C42)*(MPAC!$E$3:$E$1000=D42)*(MPAC!$C$3:$C$1000=F42)*(MPAC!$G$3:$G$1000) )</f>
        <v>-88.601538413865839</v>
      </c>
      <c r="J42" s="23">
        <v>0</v>
      </c>
      <c r="K42" s="23">
        <f>H42+$J42</f>
        <v>-86.415266097155154</v>
      </c>
      <c r="L42" s="23">
        <f>I42+$J42</f>
        <v>-88.601538413865839</v>
      </c>
      <c r="M42" s="23"/>
      <c r="N42" s="53"/>
    </row>
    <row r="43" spans="1:14" x14ac:dyDescent="0.25">
      <c r="A43" s="22">
        <v>7</v>
      </c>
      <c r="B43" s="22" t="s">
        <v>33</v>
      </c>
      <c r="C43" s="22" t="s">
        <v>23</v>
      </c>
      <c r="D43" s="24" t="s">
        <v>25</v>
      </c>
      <c r="E43" s="22" t="str">
        <f t="shared" si="6"/>
        <v>RC NIST STEP SF=400 NS=120</v>
      </c>
      <c r="F43" s="22" t="s">
        <v>47</v>
      </c>
      <c r="G43" s="22" t="str">
        <f t="shared" si="7"/>
        <v>RC NIST STEP SF=400 NS=120 S4</v>
      </c>
      <c r="H43" s="23">
        <f>SUMPRODUCT( ('RC'!$A$3:$A$1000=A43)*('RC'!$B$3:$B$1000=C43)*('RC'!$E$3:$E$1000=D43)*('RC'!$C$3:$C$1000=F43)*('RC'!$F$3:$F$1000) )</f>
        <v>-99.1</v>
      </c>
      <c r="I43" s="23">
        <f>SUMPRODUCT( ('RC'!$A$3:$A$1000=A43)*('RC'!$B$3:$B$1000=C43)*('RC'!$E$3:$E$1000=D43)*('RC'!$C$3:$C$1000=F43)*('RC'!$H$3:$H$1000) )</f>
        <v>-99.6</v>
      </c>
      <c r="J43" s="23">
        <f>$D$4</f>
        <v>7.7</v>
      </c>
      <c r="K43" s="23">
        <f t="shared" ref="K43:L52" si="8">H43+$J43</f>
        <v>-91.399999999999991</v>
      </c>
      <c r="L43" s="23">
        <f t="shared" si="8"/>
        <v>-91.899999999999991</v>
      </c>
      <c r="M43" s="23">
        <f>ABS(K43-K42)</f>
        <v>4.9847339028448374</v>
      </c>
      <c r="N43" s="53">
        <f>ABS(L43-L42)</f>
        <v>3.2984615861341524</v>
      </c>
    </row>
    <row r="44" spans="1:14" x14ac:dyDescent="0.25">
      <c r="A44" s="22">
        <v>7</v>
      </c>
      <c r="B44" s="22" t="s">
        <v>36</v>
      </c>
      <c r="C44" s="22" t="s">
        <v>29</v>
      </c>
      <c r="D44" s="24" t="s">
        <v>25</v>
      </c>
      <c r="E44" s="22" t="str">
        <f t="shared" si="6"/>
        <v>RC+CE HCLD STEP SF=400 NS=120</v>
      </c>
      <c r="F44" s="22" t="s">
        <v>47</v>
      </c>
      <c r="G44" s="22" t="str">
        <f t="shared" si="7"/>
        <v>RC+CE HCLD STEP SF=400 NS=120 S4</v>
      </c>
      <c r="H44" s="23">
        <f>SUMPRODUCT( ('RC+CE'!$A$3:$A$1000=A44)*('RC+CE'!$B$3:$B$1000=C44)*('RC+CE'!$E$3:$E$1000=D44)*('RC+CE'!$C$3:$C$1000=F44)*('RC+CE'!$F$3:$F$1000) )</f>
        <v>-89.2</v>
      </c>
      <c r="I44" s="23">
        <f>SUMPRODUCT( ('RC+CE'!$A$3:$A$1000=A44)*('RC+CE'!$B$3:$B$1000=C44)*('RC+CE'!$E$3:$E$1000=D44)*('RC+CE'!$C$3:$C$1000=F44)*('RC+CE'!$H$3:$H$1000) )</f>
        <v>-91.1</v>
      </c>
      <c r="J44" s="23">
        <f>$F$4</f>
        <v>2.5</v>
      </c>
      <c r="K44" s="23">
        <f t="shared" si="8"/>
        <v>-86.7</v>
      </c>
      <c r="L44" s="23">
        <f t="shared" si="8"/>
        <v>-88.6</v>
      </c>
      <c r="M44" s="23">
        <f>ABS(K44-K42)</f>
        <v>0.28473390284484879</v>
      </c>
      <c r="N44" s="53">
        <f>ABS(L44-L42)</f>
        <v>1.5384138658447455E-3</v>
      </c>
    </row>
    <row r="45" spans="1:14" x14ac:dyDescent="0.25">
      <c r="A45" s="22">
        <v>7</v>
      </c>
      <c r="B45" s="22" t="s">
        <v>35</v>
      </c>
      <c r="C45" s="22" t="s">
        <v>38</v>
      </c>
      <c r="D45" s="22" t="s">
        <v>18</v>
      </c>
      <c r="E45" s="22" t="str">
        <f t="shared" si="6"/>
        <v>RTS UMa AVG {P 45,L 45}</v>
      </c>
      <c r="F45" s="22" t="s">
        <v>47</v>
      </c>
      <c r="G45" s="22" t="str">
        <f t="shared" si="7"/>
        <v>RTS UMa AVG {P 45,L 45} S4</v>
      </c>
      <c r="H45" s="23">
        <f>SUMPRODUCT( (RTS!$A$3:$A$1000=A45)*(RTS!$B$3:$B$1000=C45)*(RTS!$E$3:$E$1000=D45)*(RTS!$C$3:$C$1000=F45)*(RTS!$F$3:$F$1000) )</f>
        <v>-86.826727924153303</v>
      </c>
      <c r="I45" s="23">
        <f>SUMPRODUCT( (RTS!$A$3:$A$1000=A45)*(RTS!$B$3:$B$1000=C45)*(RTS!$E$3:$E$1000=D45)*(RTS!$C$3:$C$1000=F45)*(RTS!$G$3:$G$1000) )</f>
        <v>-89.447410106634621</v>
      </c>
      <c r="J45" s="23">
        <f>$H$4</f>
        <v>1</v>
      </c>
      <c r="K45" s="23">
        <f t="shared" si="8"/>
        <v>-85.826727924153303</v>
      </c>
      <c r="L45" s="23">
        <f t="shared" si="8"/>
        <v>-88.447410106634621</v>
      </c>
      <c r="M45" s="23">
        <f>ABS(K45-K42)</f>
        <v>0.58853817300185085</v>
      </c>
      <c r="N45" s="53">
        <f>ABS(L45-L42)</f>
        <v>0.15412830723121829</v>
      </c>
    </row>
    <row r="46" spans="1:14" x14ac:dyDescent="0.25">
      <c r="A46" s="8">
        <v>7</v>
      </c>
      <c r="B46" s="8" t="s">
        <v>34</v>
      </c>
      <c r="C46" s="8" t="s">
        <v>38</v>
      </c>
      <c r="D46" s="8" t="s">
        <v>18</v>
      </c>
      <c r="E46" s="8" t="str">
        <f t="shared" si="6"/>
        <v>MPAC UMa AVG {P 45,L 45}</v>
      </c>
      <c r="F46" s="8" t="s">
        <v>48</v>
      </c>
      <c r="G46" s="8" t="str">
        <f t="shared" si="7"/>
        <v>MPAC UMa AVG {P 45,L 45} S6</v>
      </c>
      <c r="H46" s="9">
        <f>SUMPRODUCT( (MPAC!$A$3:$A$1000=A46)*(MPAC!$B$3:$B$1000=C46)*(MPAC!$E$3:$E$1000=D46)*(MPAC!$C$3:$C$1000=F46)*(MPAC!$F$3:$F$1000) )</f>
        <v>-89.84595133227495</v>
      </c>
      <c r="I46" s="9">
        <f>SUMPRODUCT( (MPAC!$A$3:$A$1000=A46)*(MPAC!$B$3:$B$1000=C46)*(MPAC!$E$3:$E$1000=D46)*(MPAC!$C$3:$C$1000=F46)*(MPAC!$G$3:$G$1000) )</f>
        <v>-91.945951332274959</v>
      </c>
      <c r="J46" s="9">
        <v>0</v>
      </c>
      <c r="K46" s="9">
        <f t="shared" si="8"/>
        <v>-89.84595133227495</v>
      </c>
      <c r="L46" s="9">
        <f t="shared" si="8"/>
        <v>-91.945951332274959</v>
      </c>
      <c r="M46" s="9"/>
      <c r="N46" s="54"/>
    </row>
    <row r="47" spans="1:14" x14ac:dyDescent="0.25">
      <c r="A47" s="8">
        <v>7</v>
      </c>
      <c r="B47" s="8" t="s">
        <v>33</v>
      </c>
      <c r="C47" s="8" t="s">
        <v>23</v>
      </c>
      <c r="D47" s="8" t="s">
        <v>24</v>
      </c>
      <c r="E47" s="8" t="str">
        <f t="shared" si="6"/>
        <v>RC NIST STEP SF=2000 NS=120</v>
      </c>
      <c r="F47" s="8" t="s">
        <v>48</v>
      </c>
      <c r="G47" s="8" t="str">
        <f t="shared" si="7"/>
        <v>RC NIST STEP SF=2000 NS=120 S6</v>
      </c>
      <c r="H47" s="9">
        <f>SUMPRODUCT( ('RC'!$A$3:$A$1000=A47)*('RC'!$B$3:$B$1000=C47)*('RC'!$E$3:$E$1000=D47)*('RC'!$C$3:$C$1000=F47)*('RC'!$F$3:$F$1000) )</f>
        <v>-100.2</v>
      </c>
      <c r="I47" s="9">
        <f>SUMPRODUCT( ('RC'!$A$3:$A$1000=A47)*('RC'!$B$3:$B$1000=C47)*('RC'!$E$3:$E$1000=D47)*('RC'!$C$3:$C$1000=F47)*('RC'!$H$3:$H$1000) )</f>
        <v>-100.5</v>
      </c>
      <c r="J47" s="9">
        <f>$D$4</f>
        <v>7.7</v>
      </c>
      <c r="K47" s="9">
        <f t="shared" si="8"/>
        <v>-92.5</v>
      </c>
      <c r="L47" s="9">
        <f t="shared" si="8"/>
        <v>-92.8</v>
      </c>
      <c r="M47" s="9">
        <f>ABS(K47-K46)</f>
        <v>2.6540486677250499</v>
      </c>
      <c r="N47" s="54">
        <f>ABS(L47-L46)</f>
        <v>0.85404866772503851</v>
      </c>
    </row>
    <row r="48" spans="1:14" x14ac:dyDescent="0.25">
      <c r="A48" s="8">
        <v>7</v>
      </c>
      <c r="B48" s="8" t="s">
        <v>36</v>
      </c>
      <c r="C48" s="8" t="s">
        <v>29</v>
      </c>
      <c r="D48" s="8" t="s">
        <v>24</v>
      </c>
      <c r="E48" s="8" t="str">
        <f t="shared" si="6"/>
        <v>RC+CE HCLD STEP SF=2000 NS=120</v>
      </c>
      <c r="F48" s="8" t="s">
        <v>48</v>
      </c>
      <c r="G48" s="8" t="str">
        <f t="shared" si="7"/>
        <v>RC+CE HCLD STEP SF=2000 NS=120 S6</v>
      </c>
      <c r="H48" s="9">
        <f>SUMPRODUCT( ('RC+CE'!$A$3:$A$1000=A48)*('RC+CE'!$B$3:$B$1000=C48)*('RC+CE'!$E$3:$E$1000=D48)*('RC+CE'!$C$3:$C$1000=F48)*('RC+CE'!$F$3:$F$1000) )</f>
        <v>-91.5</v>
      </c>
      <c r="I48" s="9">
        <f>SUMPRODUCT( ('RC+CE'!$A$3:$A$1000=A48)*('RC+CE'!$B$3:$B$1000=C48)*('RC+CE'!$E$3:$E$1000=D48)*('RC+CE'!$C$3:$C$1000=F48)*('RC+CE'!$H$3:$H$1000) )</f>
        <v>-93.2</v>
      </c>
      <c r="J48" s="9">
        <f>$F$4</f>
        <v>2.5</v>
      </c>
      <c r="K48" s="9">
        <f t="shared" si="8"/>
        <v>-89</v>
      </c>
      <c r="L48" s="9">
        <f t="shared" si="8"/>
        <v>-90.7</v>
      </c>
      <c r="M48" s="9">
        <f>ABS(K48-K46)</f>
        <v>0.84595133227495012</v>
      </c>
      <c r="N48" s="54">
        <f>ABS(L48-L46)</f>
        <v>1.2459513322749558</v>
      </c>
    </row>
    <row r="49" spans="1:14" x14ac:dyDescent="0.25">
      <c r="A49" s="8">
        <v>7</v>
      </c>
      <c r="B49" s="8" t="s">
        <v>35</v>
      </c>
      <c r="C49" s="8" t="s">
        <v>38</v>
      </c>
      <c r="D49" s="8" t="s">
        <v>18</v>
      </c>
      <c r="E49" s="8" t="str">
        <f t="shared" si="6"/>
        <v>RTS UMa AVG {P 45,L 45}</v>
      </c>
      <c r="F49" s="8" t="s">
        <v>48</v>
      </c>
      <c r="G49" s="8" t="str">
        <f t="shared" si="7"/>
        <v>RTS UMa AVG {P 45,L 45} S6</v>
      </c>
      <c r="H49" s="9">
        <f>SUMPRODUCT( (RTS!$A$3:$A$1000=A49)*(RTS!$B$3:$B$1000=C49)*(RTS!$E$3:$E$1000=D49)*(RTS!$C$3:$C$1000=F49)*(RTS!$F$3:$F$1000) )</f>
        <v>-88.53591190636449</v>
      </c>
      <c r="I49" s="9">
        <f>SUMPRODUCT( (RTS!$A$3:$A$1000=A49)*(RTS!$B$3:$B$1000=C49)*(RTS!$E$3:$E$1000=D49)*(RTS!$C$3:$C$1000=F49)*(RTS!$G$3:$G$1000) )</f>
        <v>-90.595396456636934</v>
      </c>
      <c r="J49" s="9">
        <f>$H$4</f>
        <v>1</v>
      </c>
      <c r="K49" s="9">
        <f t="shared" si="8"/>
        <v>-87.53591190636449</v>
      </c>
      <c r="L49" s="9">
        <f t="shared" si="8"/>
        <v>-89.595396456636934</v>
      </c>
      <c r="M49" s="9">
        <f>ABS(K49-K46)</f>
        <v>2.3100394259104604</v>
      </c>
      <c r="N49" s="54">
        <f>ABS(L49-L46)</f>
        <v>2.350554875638025</v>
      </c>
    </row>
    <row r="50" spans="1:14" x14ac:dyDescent="0.25">
      <c r="A50" s="25">
        <v>7</v>
      </c>
      <c r="B50" s="25" t="s">
        <v>34</v>
      </c>
      <c r="C50" s="25" t="s">
        <v>38</v>
      </c>
      <c r="D50" s="25" t="s">
        <v>18</v>
      </c>
      <c r="E50" s="25" t="str">
        <f t="shared" si="6"/>
        <v>MPAC UMa AVG {P 45,L 45}</v>
      </c>
      <c r="F50" s="25" t="s">
        <v>21</v>
      </c>
      <c r="G50" s="25" t="str">
        <f t="shared" si="7"/>
        <v>MPAC UMa AVG {P 45,L 45} Z3</v>
      </c>
      <c r="H50" s="26">
        <f>SUMPRODUCT( (MPAC!$A$3:$A$1000=A50)*(MPAC!$B$3:$B$1000=C50)*(MPAC!$E$3:$E$1000=D50)*(MPAC!$C$3:$C$1000=F50)*(MPAC!$F$3:$F$1000) )</f>
        <v>-89.6267279241533</v>
      </c>
      <c r="I50" s="26">
        <f>SUMPRODUCT( (MPAC!$A$3:$A$1000=A50)*(MPAC!$B$3:$B$1000=C50)*(MPAC!$E$3:$E$1000=D50)*(MPAC!$C$3:$C$1000=F50)*(MPAC!$G$3:$G$1000) )</f>
        <v>-91.681605304378323</v>
      </c>
      <c r="J50" s="26">
        <v>0</v>
      </c>
      <c r="K50" s="26">
        <f t="shared" si="8"/>
        <v>-89.6267279241533</v>
      </c>
      <c r="L50" s="26">
        <f t="shared" si="8"/>
        <v>-91.681605304378323</v>
      </c>
      <c r="M50" s="26"/>
      <c r="N50" s="55"/>
    </row>
    <row r="51" spans="1:14" x14ac:dyDescent="0.25">
      <c r="A51" s="25">
        <v>7</v>
      </c>
      <c r="B51" s="25" t="s">
        <v>33</v>
      </c>
      <c r="C51" s="25" t="s">
        <v>23</v>
      </c>
      <c r="D51" s="25" t="s">
        <v>24</v>
      </c>
      <c r="E51" s="25" t="str">
        <f t="shared" si="6"/>
        <v>RC NIST STEP SF=2000 NS=120</v>
      </c>
      <c r="F51" s="25" t="s">
        <v>21</v>
      </c>
      <c r="G51" s="25" t="str">
        <f t="shared" si="7"/>
        <v>RC NIST STEP SF=2000 NS=120 Z3</v>
      </c>
      <c r="H51" s="26">
        <f>SUMPRODUCT( ('RC'!$A$3:$A$1000=A51)*('RC'!$B$3:$B$1000=C51)*('RC'!$E$3:$E$1000=D51)*('RC'!$C$3:$C$1000=F51)*('RC'!$F$3:$F$1000) )</f>
        <v>-100.8</v>
      </c>
      <c r="I51" s="26">
        <f>SUMPRODUCT( ('RC'!$A$3:$A$1000=A51)*('RC'!$B$3:$B$1000=C51)*('RC'!$E$3:$E$1000=D51)*('RC'!$C$3:$C$1000=F51)*('RC'!$H$3:$H$1000) )</f>
        <v>-101.1</v>
      </c>
      <c r="J51" s="26">
        <f>$D$4</f>
        <v>7.7</v>
      </c>
      <c r="K51" s="26">
        <f t="shared" si="8"/>
        <v>-93.1</v>
      </c>
      <c r="L51" s="26">
        <f t="shared" si="8"/>
        <v>-93.399999999999991</v>
      </c>
      <c r="M51" s="26">
        <f>ABS(K51-K50)</f>
        <v>3.473272075846694</v>
      </c>
      <c r="N51" s="55">
        <f>ABS(L51-L50)</f>
        <v>1.7183946956216687</v>
      </c>
    </row>
    <row r="52" spans="1:14" x14ac:dyDescent="0.25">
      <c r="A52" s="25">
        <v>7</v>
      </c>
      <c r="B52" s="25" t="s">
        <v>36</v>
      </c>
      <c r="C52" s="25" t="s">
        <v>29</v>
      </c>
      <c r="D52" s="25" t="s">
        <v>24</v>
      </c>
      <c r="E52" s="25" t="str">
        <f t="shared" si="6"/>
        <v>RC+CE HCLD STEP SF=2000 NS=120</v>
      </c>
      <c r="F52" s="25" t="s">
        <v>21</v>
      </c>
      <c r="G52" s="25" t="str">
        <f t="shared" si="7"/>
        <v>RC+CE HCLD STEP SF=2000 NS=120 Z3</v>
      </c>
      <c r="H52" s="26">
        <f>SUMPRODUCT( ('RC+CE'!$A$3:$A$1000=A52)*('RC+CE'!$B$3:$B$1000=C52)*('RC+CE'!$E$3:$E$1000=D52)*('RC+CE'!$C$3:$C$1000=F52)*('RC+CE'!$F$3:$F$1000) )</f>
        <v>-92.2</v>
      </c>
      <c r="I52" s="26">
        <f>SUMPRODUCT( ('RC+CE'!$A$3:$A$1000=A52)*('RC+CE'!$B$3:$B$1000=C52)*('RC+CE'!$E$3:$E$1000=D52)*('RC+CE'!$C$3:$C$1000=F52)*('RC+CE'!$H$3:$H$1000) )</f>
        <v>-94</v>
      </c>
      <c r="J52" s="26">
        <f>$F$4</f>
        <v>2.5</v>
      </c>
      <c r="K52" s="26">
        <f t="shared" si="8"/>
        <v>-89.7</v>
      </c>
      <c r="L52" s="26">
        <f t="shared" si="8"/>
        <v>-91.5</v>
      </c>
      <c r="M52" s="26">
        <f>ABS(K52-K50)</f>
        <v>7.3272075846702478E-2</v>
      </c>
      <c r="N52" s="55">
        <f>ABS(L52-L50)</f>
        <v>0.18160530437832278</v>
      </c>
    </row>
    <row r="53" spans="1:14" x14ac:dyDescent="0.25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4"/>
      <c r="L53" s="14"/>
      <c r="M53" s="14"/>
      <c r="N53" s="14"/>
    </row>
    <row r="54" spans="1:14" x14ac:dyDescent="0.25">
      <c r="A54" s="12" t="s">
        <v>5</v>
      </c>
      <c r="B54" s="12" t="s">
        <v>30</v>
      </c>
      <c r="C54" s="12" t="s">
        <v>7</v>
      </c>
      <c r="D54" s="12" t="s">
        <v>39</v>
      </c>
      <c r="E54" s="12" t="s">
        <v>40</v>
      </c>
      <c r="F54" s="12" t="s">
        <v>4</v>
      </c>
      <c r="G54" s="12" t="s">
        <v>41</v>
      </c>
      <c r="H54" s="13" t="s">
        <v>31</v>
      </c>
      <c r="I54" s="13" t="s">
        <v>32</v>
      </c>
      <c r="J54" s="13" t="s">
        <v>42</v>
      </c>
      <c r="K54" s="13" t="s">
        <v>43</v>
      </c>
      <c r="L54" s="13" t="s">
        <v>44</v>
      </c>
      <c r="M54" s="13" t="s">
        <v>45</v>
      </c>
      <c r="N54" s="52" t="s">
        <v>46</v>
      </c>
    </row>
    <row r="55" spans="1:14" x14ac:dyDescent="0.25">
      <c r="A55" s="22">
        <v>7</v>
      </c>
      <c r="B55" s="22" t="s">
        <v>34</v>
      </c>
      <c r="C55" s="22" t="s">
        <v>37</v>
      </c>
      <c r="D55" s="22" t="s">
        <v>18</v>
      </c>
      <c r="E55" s="22" t="str">
        <f t="shared" ref="E55:E65" si="9">CONCATENATE(B55," ",C55," ",D55)</f>
        <v>MPAC UMi AVG {P 45,L 45}</v>
      </c>
      <c r="F55" s="22" t="s">
        <v>47</v>
      </c>
      <c r="G55" s="22" t="str">
        <f t="shared" ref="G55:G65" si="10">CONCATENATE(E55," ",F55)</f>
        <v>MPAC UMi AVG {P 45,L 45} S4</v>
      </c>
      <c r="H55" s="23">
        <f>SUMPRODUCT( (MPAC!$A$3:$A$1000=A55)*(MPAC!$B$3:$B$1000=C55)*(MPAC!$E$3:$E$1000=D55)*(MPAC!$C$3:$C$1000=F55)*(MPAC!$F$3:$F$1000) )</f>
        <v>-91.926730247057435</v>
      </c>
      <c r="I55" s="23">
        <f>SUMPRODUCT( (MPAC!$A$3:$A$1000=A55)*(MPAC!$B$3:$B$1000=C55)*(MPAC!$E$3:$E$1000=D55)*(MPAC!$C$3:$C$1000=F55)*(MPAC!$G$3:$G$1000) )</f>
        <v>-93.826730247057412</v>
      </c>
      <c r="J55" s="23">
        <v>0</v>
      </c>
      <c r="K55" s="23">
        <f>H55+$J55</f>
        <v>-91.926730247057435</v>
      </c>
      <c r="L55" s="23">
        <f>I55+$J55</f>
        <v>-93.826730247057412</v>
      </c>
      <c r="M55" s="23"/>
      <c r="N55" s="53"/>
    </row>
    <row r="56" spans="1:14" x14ac:dyDescent="0.25">
      <c r="A56" s="22">
        <v>7</v>
      </c>
      <c r="B56" s="22" t="s">
        <v>33</v>
      </c>
      <c r="C56" s="22" t="s">
        <v>23</v>
      </c>
      <c r="D56" s="24" t="s">
        <v>25</v>
      </c>
      <c r="E56" s="22" t="str">
        <f t="shared" si="9"/>
        <v>RC NIST STEP SF=400 NS=120</v>
      </c>
      <c r="F56" s="22" t="s">
        <v>47</v>
      </c>
      <c r="G56" s="22" t="str">
        <f t="shared" si="10"/>
        <v>RC NIST STEP SF=400 NS=120 S4</v>
      </c>
      <c r="H56" s="23">
        <f>SUMPRODUCT( ('RC'!$A$3:$A$1000=A56)*('RC'!$B$3:$B$1000=C56)*('RC'!$E$3:$E$1000=D56)*('RC'!$C$3:$C$1000=F56)*('RC'!$F$3:$F$1000) )</f>
        <v>-99.1</v>
      </c>
      <c r="I56" s="23">
        <f>SUMPRODUCT( ('RC'!$A$3:$A$1000=A56)*('RC'!$B$3:$B$1000=C56)*('RC'!$E$3:$E$1000=D56)*('RC'!$C$3:$C$1000=F56)*('RC'!$H$3:$H$1000) )</f>
        <v>-99.6</v>
      </c>
      <c r="J56" s="23">
        <f>$D$4</f>
        <v>7.7</v>
      </c>
      <c r="K56" s="23">
        <f t="shared" ref="K56:L65" si="11">H56+$J56</f>
        <v>-91.399999999999991</v>
      </c>
      <c r="L56" s="23">
        <f t="shared" si="11"/>
        <v>-91.899999999999991</v>
      </c>
      <c r="M56" s="23">
        <f>ABS(K56-K55)</f>
        <v>0.52673024705744353</v>
      </c>
      <c r="N56" s="53">
        <f>ABS(L56-L55)</f>
        <v>1.9267302470574208</v>
      </c>
    </row>
    <row r="57" spans="1:14" x14ac:dyDescent="0.25">
      <c r="A57" s="22">
        <v>7</v>
      </c>
      <c r="B57" s="22" t="s">
        <v>36</v>
      </c>
      <c r="C57" s="22" t="s">
        <v>28</v>
      </c>
      <c r="D57" s="24" t="s">
        <v>25</v>
      </c>
      <c r="E57" s="22" t="str">
        <f t="shared" si="9"/>
        <v>RC+CE LCSD STEP SF=400 NS=120</v>
      </c>
      <c r="F57" s="22" t="s">
        <v>47</v>
      </c>
      <c r="G57" s="22" t="str">
        <f t="shared" si="10"/>
        <v>RC+CE LCSD STEP SF=400 NS=120 S4</v>
      </c>
      <c r="H57" s="23">
        <f>SUMPRODUCT( ('RC+CE'!$A$3:$A$1000=A57)*('RC+CE'!$B$3:$B$1000=C57)*('RC+CE'!$E$3:$E$1000=D57)*('RC+CE'!$C$3:$C$1000=F57)*('RC+CE'!$F$3:$F$1000) )</f>
        <v>-96.1</v>
      </c>
      <c r="I57" s="23">
        <f>SUMPRODUCT( ('RC+CE'!$A$3:$A$1000=A57)*('RC+CE'!$B$3:$B$1000=C57)*('RC+CE'!$E$3:$E$1000=D57)*('RC+CE'!$C$3:$C$1000=F57)*('RC+CE'!$H$3:$H$1000) )</f>
        <v>-97.6</v>
      </c>
      <c r="J57" s="23">
        <f>$F$4</f>
        <v>2.5</v>
      </c>
      <c r="K57" s="23">
        <f t="shared" si="11"/>
        <v>-93.6</v>
      </c>
      <c r="L57" s="23">
        <f t="shared" si="11"/>
        <v>-95.1</v>
      </c>
      <c r="M57" s="23">
        <f>ABS(K57-K55)</f>
        <v>1.6732697529425593</v>
      </c>
      <c r="N57" s="53">
        <f>ABS(L57-L55)</f>
        <v>1.273269752942582</v>
      </c>
    </row>
    <row r="58" spans="1:14" x14ac:dyDescent="0.25">
      <c r="A58" s="22">
        <v>7</v>
      </c>
      <c r="B58" s="22" t="s">
        <v>35</v>
      </c>
      <c r="C58" s="22" t="s">
        <v>37</v>
      </c>
      <c r="D58" s="22" t="s">
        <v>18</v>
      </c>
      <c r="E58" s="22" t="str">
        <f t="shared" si="9"/>
        <v>RTS UMi AVG {P 45,L 45}</v>
      </c>
      <c r="F58" s="22" t="s">
        <v>47</v>
      </c>
      <c r="G58" s="22" t="str">
        <f t="shared" si="10"/>
        <v>RTS UMi AVG {P 45,L 45} S4</v>
      </c>
      <c r="H58" s="23">
        <f>SUMPRODUCT( (RTS!$A$3:$A$1000=A58)*(RTS!$B$3:$B$1000=C58)*(RTS!$E$3:$E$1000=D58)*(RTS!$C$3:$C$1000=F58)*(RTS!$F$3:$F$1000) )</f>
        <v>-95.289646597059374</v>
      </c>
      <c r="I58" s="23">
        <f>SUMPRODUCT( (RTS!$A$3:$A$1000=A58)*(RTS!$B$3:$B$1000=C58)*(RTS!$E$3:$E$1000=D58)*(RTS!$C$3:$C$1000=F58)*(RTS!$G$3:$G$1000) )</f>
        <v>-97.189646597059394</v>
      </c>
      <c r="J58" s="23">
        <f>$H$4</f>
        <v>1</v>
      </c>
      <c r="K58" s="23">
        <f t="shared" si="11"/>
        <v>-94.289646597059374</v>
      </c>
      <c r="L58" s="23">
        <f t="shared" si="11"/>
        <v>-96.189646597059394</v>
      </c>
      <c r="M58" s="23">
        <f>ABS(K58-K55)</f>
        <v>2.3629163500019388</v>
      </c>
      <c r="N58" s="53">
        <f>ABS(L58-L55)</f>
        <v>2.3629163500019814</v>
      </c>
    </row>
    <row r="59" spans="1:14" x14ac:dyDescent="0.25">
      <c r="A59" s="8">
        <v>7</v>
      </c>
      <c r="B59" s="8" t="s">
        <v>34</v>
      </c>
      <c r="C59" s="8" t="s">
        <v>37</v>
      </c>
      <c r="D59" s="8" t="s">
        <v>18</v>
      </c>
      <c r="E59" s="8" t="str">
        <f t="shared" si="9"/>
        <v>MPAC UMi AVG {P 45,L 45}</v>
      </c>
      <c r="F59" s="8" t="s">
        <v>48</v>
      </c>
      <c r="G59" s="8" t="str">
        <f t="shared" si="10"/>
        <v>MPAC UMi AVG {P 45,L 45} S6</v>
      </c>
      <c r="H59" s="9">
        <f>SUMPRODUCT( (MPAC!$A$3:$A$1000=A59)*(MPAC!$B$3:$B$1000=C59)*(MPAC!$E$3:$E$1000=D59)*(MPAC!$C$3:$C$1000=F59)*(MPAC!$F$3:$F$1000) )</f>
        <v>-93.998848809173055</v>
      </c>
      <c r="I59" s="9">
        <f>SUMPRODUCT( (MPAC!$A$3:$A$1000=A59)*(MPAC!$B$3:$B$1000=C59)*(MPAC!$E$3:$E$1000=D59)*(MPAC!$C$3:$C$1000=F59)*(MPAC!$G$3:$G$1000) )</f>
        <v>-96.049712183221516</v>
      </c>
      <c r="J59" s="9">
        <v>0</v>
      </c>
      <c r="K59" s="9">
        <f t="shared" si="11"/>
        <v>-93.998848809173055</v>
      </c>
      <c r="L59" s="9">
        <f t="shared" si="11"/>
        <v>-96.049712183221516</v>
      </c>
      <c r="M59" s="9"/>
      <c r="N59" s="54"/>
    </row>
    <row r="60" spans="1:14" x14ac:dyDescent="0.25">
      <c r="A60" s="8">
        <v>7</v>
      </c>
      <c r="B60" s="8" t="s">
        <v>33</v>
      </c>
      <c r="C60" s="8" t="s">
        <v>23</v>
      </c>
      <c r="D60" s="8" t="s">
        <v>24</v>
      </c>
      <c r="E60" s="8" t="str">
        <f t="shared" si="9"/>
        <v>RC NIST STEP SF=2000 NS=120</v>
      </c>
      <c r="F60" s="8" t="s">
        <v>48</v>
      </c>
      <c r="G60" s="8" t="str">
        <f t="shared" si="10"/>
        <v>RC NIST STEP SF=2000 NS=120 S6</v>
      </c>
      <c r="H60" s="9">
        <f>SUMPRODUCT( ('RC'!$A$3:$A$1000=A60)*('RC'!$B$3:$B$1000=C60)*('RC'!$E$3:$E$1000=D60)*('RC'!$C$3:$C$1000=F60)*('RC'!$F$3:$F$1000) )</f>
        <v>-100.2</v>
      </c>
      <c r="I60" s="9">
        <f>SUMPRODUCT( ('RC'!$A$3:$A$1000=A60)*('RC'!$B$3:$B$1000=C60)*('RC'!$E$3:$E$1000=D60)*('RC'!$C$3:$C$1000=F60)*('RC'!$H$3:$H$1000) )</f>
        <v>-100.5</v>
      </c>
      <c r="J60" s="9">
        <f>$D$4</f>
        <v>7.7</v>
      </c>
      <c r="K60" s="9">
        <f t="shared" si="11"/>
        <v>-92.5</v>
      </c>
      <c r="L60" s="9">
        <f t="shared" si="11"/>
        <v>-92.8</v>
      </c>
      <c r="M60" s="9">
        <f>ABS(K60-K59)</f>
        <v>1.4988488091730545</v>
      </c>
      <c r="N60" s="54">
        <f>ABS(L60-L59)</f>
        <v>3.2497121832215186</v>
      </c>
    </row>
    <row r="61" spans="1:14" x14ac:dyDescent="0.25">
      <c r="A61" s="8">
        <v>7</v>
      </c>
      <c r="B61" s="8" t="s">
        <v>36</v>
      </c>
      <c r="C61" s="8" t="s">
        <v>28</v>
      </c>
      <c r="D61" s="8" t="s">
        <v>24</v>
      </c>
      <c r="E61" s="8" t="str">
        <f t="shared" si="9"/>
        <v>RC+CE LCSD STEP SF=2000 NS=120</v>
      </c>
      <c r="F61" s="8" t="s">
        <v>48</v>
      </c>
      <c r="G61" s="8" t="str">
        <f t="shared" si="10"/>
        <v>RC+CE LCSD STEP SF=2000 NS=120 S6</v>
      </c>
      <c r="H61" s="9">
        <f>SUMPRODUCT( ('RC+CE'!$A$3:$A$1000=A61)*('RC+CE'!$B$3:$B$1000=C61)*('RC+CE'!$E$3:$E$1000=D61)*('RC+CE'!$C$3:$C$1000=F61)*('RC+CE'!$F$3:$F$1000) )</f>
        <v>-97.2</v>
      </c>
      <c r="I61" s="9">
        <f>SUMPRODUCT( ('RC+CE'!$A$3:$A$1000=A61)*('RC+CE'!$B$3:$B$1000=C61)*('RC+CE'!$E$3:$E$1000=D61)*('RC+CE'!$C$3:$C$1000=F61)*('RC+CE'!$H$3:$H$1000) )</f>
        <v>-98.8</v>
      </c>
      <c r="J61" s="9">
        <f>$F$4</f>
        <v>2.5</v>
      </c>
      <c r="K61" s="9">
        <f t="shared" si="11"/>
        <v>-94.7</v>
      </c>
      <c r="L61" s="9">
        <f t="shared" si="11"/>
        <v>-96.3</v>
      </c>
      <c r="M61" s="9">
        <f>ABS(K61-K59)</f>
        <v>0.70115119082694832</v>
      </c>
      <c r="N61" s="54">
        <f>ABS(L61-L59)</f>
        <v>0.25028781677848144</v>
      </c>
    </row>
    <row r="62" spans="1:14" x14ac:dyDescent="0.25">
      <c r="A62" s="8">
        <v>7</v>
      </c>
      <c r="B62" s="8" t="s">
        <v>35</v>
      </c>
      <c r="C62" s="8" t="s">
        <v>37</v>
      </c>
      <c r="D62" s="8" t="s">
        <v>18</v>
      </c>
      <c r="E62" s="8" t="str">
        <f t="shared" si="9"/>
        <v>RTS UMi AVG {P 45,L 45}</v>
      </c>
      <c r="F62" s="8" t="s">
        <v>48</v>
      </c>
      <c r="G62" s="8" t="str">
        <f t="shared" si="10"/>
        <v>RTS UMi AVG {P 45,L 45} S6</v>
      </c>
      <c r="H62" s="9">
        <f>SUMPRODUCT( (RTS!$A$3:$A$1000=A62)*(RTS!$B$3:$B$1000=C62)*(RTS!$E$3:$E$1000=D62)*(RTS!$C$3:$C$1000=F62)*(RTS!$F$3:$F$1000) )</f>
        <v>-96.54971218322153</v>
      </c>
      <c r="I62" s="9">
        <f>SUMPRODUCT( (RTS!$A$3:$A$1000=A62)*(RTS!$B$3:$B$1000=C62)*(RTS!$E$3:$E$1000=D62)*(RTS!$C$3:$C$1000=F62)*(RTS!$G$3:$G$1000) )</f>
        <v>-98.549712183221516</v>
      </c>
      <c r="J62" s="9">
        <f>$H$4</f>
        <v>1</v>
      </c>
      <c r="K62" s="9">
        <f t="shared" si="11"/>
        <v>-95.54971218322153</v>
      </c>
      <c r="L62" s="9">
        <f t="shared" si="11"/>
        <v>-97.549712183221516</v>
      </c>
      <c r="M62" s="9">
        <f>ABS(K62-K59)</f>
        <v>1.5508633740484754</v>
      </c>
      <c r="N62" s="54">
        <f>ABS(L62-L59)</f>
        <v>1.5</v>
      </c>
    </row>
    <row r="63" spans="1:14" x14ac:dyDescent="0.25">
      <c r="A63" s="25">
        <v>7</v>
      </c>
      <c r="B63" s="25" t="s">
        <v>34</v>
      </c>
      <c r="C63" s="25" t="s">
        <v>37</v>
      </c>
      <c r="D63" s="25" t="s">
        <v>18</v>
      </c>
      <c r="E63" s="25" t="str">
        <f t="shared" si="9"/>
        <v>MPAC UMi AVG {P 45,L 45}</v>
      </c>
      <c r="F63" s="25" t="s">
        <v>21</v>
      </c>
      <c r="G63" s="25" t="str">
        <f t="shared" si="10"/>
        <v>MPAC UMi AVG {P 45,L 45} Z3</v>
      </c>
      <c r="H63" s="26">
        <f>SUMPRODUCT( (MPAC!$A$3:$A$1000=A63)*(MPAC!$B$3:$B$1000=C63)*(MPAC!$E$3:$E$1000=D63)*(MPAC!$C$3:$C$1000=F63)*(MPAC!$F$3:$F$1000) )</f>
        <v>-94.847410106634626</v>
      </c>
      <c r="I63" s="26">
        <f>SUMPRODUCT( (MPAC!$A$3:$A$1000=A63)*(MPAC!$B$3:$B$1000=C63)*(MPAC!$E$3:$E$1000=D63)*(MPAC!$C$3:$C$1000=F63)*(MPAC!$G$3:$G$1000) )</f>
        <v>-96.747410106634646</v>
      </c>
      <c r="J63" s="26">
        <v>0</v>
      </c>
      <c r="K63" s="26">
        <f t="shared" si="11"/>
        <v>-94.847410106634626</v>
      </c>
      <c r="L63" s="26">
        <f t="shared" si="11"/>
        <v>-96.747410106634646</v>
      </c>
      <c r="M63" s="26"/>
      <c r="N63" s="55"/>
    </row>
    <row r="64" spans="1:14" x14ac:dyDescent="0.25">
      <c r="A64" s="25">
        <v>7</v>
      </c>
      <c r="B64" s="25" t="s">
        <v>33</v>
      </c>
      <c r="C64" s="25" t="s">
        <v>23</v>
      </c>
      <c r="D64" s="25" t="s">
        <v>24</v>
      </c>
      <c r="E64" s="25" t="str">
        <f t="shared" si="9"/>
        <v>RC NIST STEP SF=2000 NS=120</v>
      </c>
      <c r="F64" s="25" t="s">
        <v>21</v>
      </c>
      <c r="G64" s="25" t="str">
        <f t="shared" si="10"/>
        <v>RC NIST STEP SF=2000 NS=120 Z3</v>
      </c>
      <c r="H64" s="26">
        <f>SUMPRODUCT( ('RC'!$A$3:$A$1000=A64)*('RC'!$B$3:$B$1000=C64)*('RC'!$E$3:$E$1000=D64)*('RC'!$C$3:$C$1000=F64)*('RC'!$F$3:$F$1000) )</f>
        <v>-100.8</v>
      </c>
      <c r="I64" s="26">
        <f>SUMPRODUCT( ('RC'!$A$3:$A$1000=A64)*('RC'!$B$3:$B$1000=C64)*('RC'!$E$3:$E$1000=D64)*('RC'!$C$3:$C$1000=F64)*('RC'!$H$3:$H$1000) )</f>
        <v>-101.1</v>
      </c>
      <c r="J64" s="26">
        <f>$D$4</f>
        <v>7.7</v>
      </c>
      <c r="K64" s="26">
        <f t="shared" si="11"/>
        <v>-93.1</v>
      </c>
      <c r="L64" s="26">
        <f t="shared" si="11"/>
        <v>-93.399999999999991</v>
      </c>
      <c r="M64" s="26">
        <f>ABS(K64-K63)</f>
        <v>1.7474101066346321</v>
      </c>
      <c r="N64" s="55">
        <f>ABS(L64-L63)</f>
        <v>3.3474101066346549</v>
      </c>
    </row>
    <row r="65" spans="1:14" x14ac:dyDescent="0.25">
      <c r="A65" s="25">
        <v>7</v>
      </c>
      <c r="B65" s="25" t="s">
        <v>36</v>
      </c>
      <c r="C65" s="25" t="s">
        <v>28</v>
      </c>
      <c r="D65" s="25" t="s">
        <v>24</v>
      </c>
      <c r="E65" s="25" t="str">
        <f t="shared" si="9"/>
        <v>RC+CE LCSD STEP SF=2000 NS=120</v>
      </c>
      <c r="F65" s="25" t="s">
        <v>21</v>
      </c>
      <c r="G65" s="25" t="str">
        <f t="shared" si="10"/>
        <v>RC+CE LCSD STEP SF=2000 NS=120 Z3</v>
      </c>
      <c r="H65" s="26">
        <f>SUMPRODUCT( ('RC+CE'!$A$3:$A$1000=A65)*('RC+CE'!$B$3:$B$1000=C65)*('RC+CE'!$E$3:$E$1000=D65)*('RC+CE'!$C$3:$C$1000=F65)*('RC+CE'!$F$3:$F$1000) )</f>
        <v>-97.7</v>
      </c>
      <c r="I65" s="26">
        <f>SUMPRODUCT( ('RC+CE'!$A$3:$A$1000=A65)*('RC+CE'!$B$3:$B$1000=C65)*('RC+CE'!$E$3:$E$1000=D65)*('RC+CE'!$C$3:$C$1000=F65)*('RC+CE'!$H$3:$H$1000) )</f>
        <v>-99.3</v>
      </c>
      <c r="J65" s="26">
        <f>$F$4</f>
        <v>2.5</v>
      </c>
      <c r="K65" s="26">
        <f t="shared" si="11"/>
        <v>-95.2</v>
      </c>
      <c r="L65" s="26">
        <f t="shared" si="11"/>
        <v>-96.8</v>
      </c>
      <c r="M65" s="26">
        <f>ABS(K65-K63)</f>
        <v>0.35258989336537638</v>
      </c>
      <c r="N65" s="55">
        <f>ABS(L65-L63)</f>
        <v>5.2589893365350804E-2</v>
      </c>
    </row>
    <row r="66" spans="1:14" x14ac:dyDescent="0.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4"/>
      <c r="L66" s="14"/>
      <c r="M66" s="14"/>
      <c r="N66" s="14"/>
    </row>
  </sheetData>
  <mergeCells count="20">
    <mergeCell ref="A12:D12"/>
    <mergeCell ref="E12:F12"/>
    <mergeCell ref="A13:D13"/>
    <mergeCell ref="E13:F13"/>
    <mergeCell ref="A9:D9"/>
    <mergeCell ref="E9:F9"/>
    <mergeCell ref="A10:D10"/>
    <mergeCell ref="E10:F10"/>
    <mergeCell ref="A11:D11"/>
    <mergeCell ref="E11:F11"/>
    <mergeCell ref="A6:F6"/>
    <mergeCell ref="A7:D7"/>
    <mergeCell ref="E7:F7"/>
    <mergeCell ref="A8:D8"/>
    <mergeCell ref="E8:F8"/>
    <mergeCell ref="A1:B4"/>
    <mergeCell ref="D1:E1"/>
    <mergeCell ref="F1:G1"/>
    <mergeCell ref="H1:I1"/>
    <mergeCell ref="K1:M1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>
      <pane ySplit="15" topLeftCell="A16" activePane="bottomLeft" state="frozen"/>
      <selection activeCell="B1" sqref="B1"/>
      <selection pane="bottomLeft" activeCell="C1" sqref="C1:J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7.42578125" style="1" bestFit="1" customWidth="1"/>
    <col min="7" max="7" width="37.7109375" style="1" bestFit="1" customWidth="1"/>
    <col min="8" max="8" width="8.85546875" style="2" bestFit="1" customWidth="1"/>
    <col min="9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4.140625" style="47" customWidth="1"/>
    <col min="15" max="15" width="9.140625" style="14"/>
    <col min="16" max="16384" width="9.140625" style="44"/>
  </cols>
  <sheetData>
    <row r="1" spans="1:14" x14ac:dyDescent="0.25">
      <c r="A1" s="33" t="s">
        <v>66</v>
      </c>
      <c r="B1" s="33"/>
      <c r="C1" s="10"/>
      <c r="D1" s="32" t="s">
        <v>57</v>
      </c>
      <c r="E1" s="32"/>
      <c r="F1" s="32" t="s">
        <v>58</v>
      </c>
      <c r="G1" s="32"/>
      <c r="H1" s="32" t="s">
        <v>59</v>
      </c>
      <c r="I1" s="32"/>
      <c r="J1" s="10" t="s">
        <v>61</v>
      </c>
      <c r="K1" s="37" t="s">
        <v>86</v>
      </c>
      <c r="L1" s="38"/>
      <c r="M1" s="38"/>
      <c r="N1" s="14"/>
    </row>
    <row r="2" spans="1:14" x14ac:dyDescent="0.25">
      <c r="A2" s="33"/>
      <c r="B2" s="33"/>
      <c r="C2" s="10" t="s">
        <v>5</v>
      </c>
      <c r="D2" s="10" t="s">
        <v>60</v>
      </c>
      <c r="E2" s="10" t="s">
        <v>46</v>
      </c>
      <c r="F2" s="10" t="s">
        <v>60</v>
      </c>
      <c r="G2" s="10" t="s">
        <v>46</v>
      </c>
      <c r="H2" s="10" t="s">
        <v>60</v>
      </c>
      <c r="I2" s="10" t="s">
        <v>46</v>
      </c>
      <c r="J2" s="10" t="s">
        <v>46</v>
      </c>
      <c r="K2" s="10" t="s">
        <v>34</v>
      </c>
      <c r="L2" s="10" t="s">
        <v>36</v>
      </c>
      <c r="M2" s="56" t="s">
        <v>87</v>
      </c>
      <c r="N2" s="14"/>
    </row>
    <row r="3" spans="1:14" x14ac:dyDescent="0.25">
      <c r="A3" s="33"/>
      <c r="B3" s="33"/>
      <c r="C3" s="58">
        <v>13</v>
      </c>
      <c r="D3" s="42">
        <v>6.1</v>
      </c>
      <c r="E3" s="43">
        <f>MAX(N17,N21,N25,N30,N34,N38)</f>
        <v>4.1362064470344109</v>
      </c>
      <c r="F3" s="42">
        <v>1.8</v>
      </c>
      <c r="G3" s="42">
        <f>MAX(N18,N22,N26,N31,N35,N39)</f>
        <v>1.436206447034408</v>
      </c>
      <c r="H3" s="42">
        <v>1.7</v>
      </c>
      <c r="I3" s="42">
        <f>MAX(N19,N23,N32,N36)</f>
        <v>1.4960229193763723</v>
      </c>
      <c r="J3" s="46">
        <f>MAX(E3,G3,I3)</f>
        <v>4.1362064470344109</v>
      </c>
      <c r="K3" s="59">
        <f>MAX('MPAC ADTF'!C31,'MPAC ADTF'!C65)</f>
        <v>1.5231562239822125</v>
      </c>
      <c r="L3" s="42">
        <f>MAX('RC+CE ADTF'!C26,'RC+CE ADTF'!C56)</f>
        <v>2.889165771404862</v>
      </c>
      <c r="M3" s="57">
        <f>MAX(K3,L3)</f>
        <v>2.889165771404862</v>
      </c>
      <c r="N3" s="14"/>
    </row>
    <row r="4" spans="1:14" x14ac:dyDescent="0.25">
      <c r="A4" s="33"/>
      <c r="B4" s="33"/>
      <c r="C4" s="58">
        <v>7</v>
      </c>
      <c r="D4" s="42">
        <v>8.1999999999999993</v>
      </c>
      <c r="E4" s="42">
        <f>MAX(N43,N47,N51,N56,N60,N64)</f>
        <v>3.2308819991138762</v>
      </c>
      <c r="F4" s="42">
        <v>3.4</v>
      </c>
      <c r="G4" s="42">
        <f>MAX(N44,N48,N52,N57,N61,N65)</f>
        <v>0.56157541104401787</v>
      </c>
      <c r="H4" s="42">
        <v>1.3</v>
      </c>
      <c r="I4" s="42">
        <f>MAX(N45,N49,N58,N62)</f>
        <v>1.5975816464598438</v>
      </c>
      <c r="J4" s="59">
        <f>MAX(E4,G4,I4)</f>
        <v>3.2308819991138762</v>
      </c>
      <c r="K4" s="59">
        <f>MAX('MPAC ADTF'!C102,'MPAC ADTF'!C132)</f>
        <v>1.3834975639288416</v>
      </c>
      <c r="L4" s="42">
        <f>MAX('RC+CE ADTF'!C86,'RC+CE ADTF'!C118)</f>
        <v>4.1371636378443526</v>
      </c>
      <c r="M4" s="57">
        <f>MAX(K4,L4)</f>
        <v>4.1371636378443526</v>
      </c>
      <c r="N4" s="14"/>
    </row>
    <row r="5" spans="1:14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x14ac:dyDescent="0.25">
      <c r="A6" s="32" t="s">
        <v>89</v>
      </c>
      <c r="B6" s="32"/>
      <c r="C6" s="32"/>
      <c r="D6" s="32"/>
      <c r="E6" s="32"/>
      <c r="F6" s="32"/>
      <c r="G6" s="14"/>
      <c r="H6" s="15"/>
      <c r="I6" s="15"/>
      <c r="J6" s="15"/>
      <c r="K6" s="14"/>
      <c r="L6" s="14"/>
      <c r="M6" s="14"/>
      <c r="N6" s="14"/>
    </row>
    <row r="7" spans="1:14" x14ac:dyDescent="0.25">
      <c r="A7" s="32" t="s">
        <v>90</v>
      </c>
      <c r="B7" s="32"/>
      <c r="C7" s="32"/>
      <c r="D7" s="32"/>
      <c r="E7" s="32" t="s">
        <v>91</v>
      </c>
      <c r="F7" s="32"/>
      <c r="G7" s="14"/>
      <c r="H7" s="15"/>
      <c r="I7" s="15"/>
      <c r="J7" s="15"/>
      <c r="K7" s="14"/>
      <c r="L7" s="14"/>
      <c r="M7" s="14"/>
      <c r="N7" s="14"/>
    </row>
    <row r="8" spans="1:14" x14ac:dyDescent="0.25">
      <c r="A8" s="45" t="s">
        <v>92</v>
      </c>
      <c r="B8" s="45"/>
      <c r="C8" s="45"/>
      <c r="D8" s="45"/>
      <c r="E8" s="45" t="s">
        <v>93</v>
      </c>
      <c r="F8" s="45"/>
      <c r="G8" s="14"/>
      <c r="H8" s="15"/>
      <c r="I8" s="15"/>
      <c r="J8" s="15"/>
      <c r="K8" s="14"/>
      <c r="L8" s="14"/>
      <c r="M8" s="14"/>
      <c r="N8" s="14"/>
    </row>
    <row r="9" spans="1:14" x14ac:dyDescent="0.25">
      <c r="A9" s="45" t="s">
        <v>94</v>
      </c>
      <c r="B9" s="45"/>
      <c r="C9" s="45"/>
      <c r="D9" s="45"/>
      <c r="E9" s="45" t="s">
        <v>95</v>
      </c>
      <c r="F9" s="45"/>
      <c r="G9" s="14"/>
      <c r="H9" s="15"/>
      <c r="I9" s="15"/>
      <c r="J9" s="15"/>
      <c r="K9" s="14"/>
      <c r="L9" s="14"/>
      <c r="M9" s="14"/>
      <c r="N9" s="14"/>
    </row>
    <row r="10" spans="1:14" x14ac:dyDescent="0.25">
      <c r="A10" s="45" t="s">
        <v>96</v>
      </c>
      <c r="B10" s="45"/>
      <c r="C10" s="45"/>
      <c r="D10" s="45"/>
      <c r="E10" s="45" t="s">
        <v>97</v>
      </c>
      <c r="F10" s="45"/>
      <c r="G10" s="14"/>
      <c r="H10" s="15"/>
      <c r="I10" s="15"/>
      <c r="J10" s="15"/>
      <c r="K10" s="14"/>
      <c r="L10" s="14"/>
      <c r="M10" s="14"/>
      <c r="N10" s="14"/>
    </row>
    <row r="11" spans="1:14" x14ac:dyDescent="0.25">
      <c r="A11" s="45" t="s">
        <v>98</v>
      </c>
      <c r="B11" s="45"/>
      <c r="C11" s="45"/>
      <c r="D11" s="45"/>
      <c r="E11" s="45" t="s">
        <v>99</v>
      </c>
      <c r="F11" s="45"/>
      <c r="G11" s="14"/>
      <c r="H11" s="15"/>
      <c r="I11" s="15"/>
      <c r="J11" s="15"/>
      <c r="K11" s="14"/>
      <c r="L11" s="14"/>
      <c r="M11" s="14"/>
      <c r="N11" s="14"/>
    </row>
    <row r="12" spans="1:14" x14ac:dyDescent="0.25">
      <c r="A12" s="45" t="s">
        <v>100</v>
      </c>
      <c r="B12" s="45"/>
      <c r="C12" s="45"/>
      <c r="D12" s="45"/>
      <c r="E12" s="45" t="s">
        <v>103</v>
      </c>
      <c r="F12" s="45"/>
      <c r="G12" s="14"/>
      <c r="H12" s="15"/>
      <c r="I12" s="15"/>
      <c r="J12" s="15"/>
      <c r="K12" s="14"/>
      <c r="L12" s="14"/>
      <c r="M12" s="14"/>
      <c r="N12" s="14"/>
    </row>
    <row r="13" spans="1:14" x14ac:dyDescent="0.25">
      <c r="A13" s="45" t="s">
        <v>104</v>
      </c>
      <c r="B13" s="45"/>
      <c r="C13" s="45"/>
      <c r="D13" s="45"/>
      <c r="E13" s="45" t="s">
        <v>105</v>
      </c>
      <c r="F13" s="45"/>
      <c r="G13" s="14"/>
      <c r="H13" s="15"/>
      <c r="I13" s="15"/>
      <c r="J13" s="15"/>
      <c r="K13" s="14"/>
      <c r="L13" s="14"/>
      <c r="M13" s="14"/>
      <c r="N13" s="14"/>
    </row>
    <row r="14" spans="1:14" x14ac:dyDescent="0.25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4"/>
      <c r="L14" s="14"/>
      <c r="M14" s="14"/>
      <c r="N14" s="14"/>
    </row>
    <row r="15" spans="1:14" x14ac:dyDescent="0.25">
      <c r="A15" s="10" t="s">
        <v>5</v>
      </c>
      <c r="B15" s="10" t="s">
        <v>30</v>
      </c>
      <c r="C15" s="10" t="s">
        <v>7</v>
      </c>
      <c r="D15" s="10" t="s">
        <v>39</v>
      </c>
      <c r="E15" s="10" t="s">
        <v>40</v>
      </c>
      <c r="F15" s="10" t="s">
        <v>4</v>
      </c>
      <c r="G15" s="10" t="s">
        <v>41</v>
      </c>
      <c r="H15" s="11" t="s">
        <v>31</v>
      </c>
      <c r="I15" s="11" t="s">
        <v>32</v>
      </c>
      <c r="J15" s="11" t="s">
        <v>42</v>
      </c>
      <c r="K15" s="11" t="s">
        <v>43</v>
      </c>
      <c r="L15" s="11" t="s">
        <v>44</v>
      </c>
      <c r="M15" s="11" t="s">
        <v>45</v>
      </c>
      <c r="N15" s="48" t="s">
        <v>46</v>
      </c>
    </row>
    <row r="16" spans="1:14" x14ac:dyDescent="0.25">
      <c r="A16" s="18">
        <v>13</v>
      </c>
      <c r="B16" s="18" t="s">
        <v>34</v>
      </c>
      <c r="C16" s="18" t="s">
        <v>38</v>
      </c>
      <c r="D16" s="18" t="s">
        <v>19</v>
      </c>
      <c r="E16" s="18" t="str">
        <f t="shared" ref="E16:E26" si="0">CONCATENATE(B16," ",C16," ",D16)</f>
        <v>MPAC UMa AVG all positions</v>
      </c>
      <c r="F16" s="18" t="s">
        <v>8</v>
      </c>
      <c r="G16" s="18" t="str">
        <f t="shared" ref="G16:G26" si="1">CONCATENATE(E16," ",F16)</f>
        <v>MPAC UMa AVG all positions XT1080</v>
      </c>
      <c r="H16" s="19">
        <f>SUMPRODUCT( (MPAC!$A$3:$A$1000=A16)*(MPAC!$B$3:$B$1000=C16)*(MPAC!$E$3:$E$1000=D16)*(MPAC!$C$3:$C$1000=F16)*(MPAC!$F$3:$F$1000) )</f>
        <v>-87.156216477391183</v>
      </c>
      <c r="I16" s="19">
        <f>SUMPRODUCT( (MPAC!$A$3:$A$1000=A16)*(MPAC!$B$3:$B$1000=C16)*(MPAC!$E$3:$E$1000=D16)*(MPAC!$C$3:$C$1000=F16)*(MPAC!$G$3:$G$1000) )</f>
        <v>-89.602203543674165</v>
      </c>
      <c r="J16" s="19">
        <v>0</v>
      </c>
      <c r="K16" s="19">
        <f>H16+$J16</f>
        <v>-87.156216477391183</v>
      </c>
      <c r="L16" s="19">
        <f>I16+$J16</f>
        <v>-89.602203543674165</v>
      </c>
      <c r="M16" s="49"/>
      <c r="N16" s="49"/>
    </row>
    <row r="17" spans="1:14" x14ac:dyDescent="0.25">
      <c r="A17" s="18">
        <v>13</v>
      </c>
      <c r="B17" s="18" t="s">
        <v>33</v>
      </c>
      <c r="C17" s="18" t="s">
        <v>23</v>
      </c>
      <c r="D17" s="18" t="s">
        <v>24</v>
      </c>
      <c r="E17" s="18" t="str">
        <f t="shared" si="0"/>
        <v>RC NIST STEP SF=2000 NS=120</v>
      </c>
      <c r="F17" s="18" t="s">
        <v>8</v>
      </c>
      <c r="G17" s="18" t="str">
        <f t="shared" si="1"/>
        <v>RC NIST STEP SF=2000 NS=120 XT1080</v>
      </c>
      <c r="H17" s="19">
        <f>SUMPRODUCT( ('RC'!$A$3:$A$1000=A17)*('RC'!$B$3:$B$1000=C17)*('RC'!$E$3:$E$1000=D17)*('RC'!$C$3:$C$1000=F17)*('RC'!$F$3:$F$1000) )</f>
        <v>-98.8</v>
      </c>
      <c r="I17" s="19">
        <f>SUMPRODUCT( ('RC'!$A$3:$A$1000=A17)*('RC'!$B$3:$B$1000=C17)*('RC'!$E$3:$E$1000=D17)*('RC'!$C$3:$C$1000=F17)*('RC'!$H$3:$H$1000) )</f>
        <v>-99.1</v>
      </c>
      <c r="J17" s="19">
        <f>$D$3</f>
        <v>6.1</v>
      </c>
      <c r="K17" s="19">
        <f t="shared" ref="K17:L26" si="2">H17+$J17</f>
        <v>-92.7</v>
      </c>
      <c r="L17" s="19">
        <f t="shared" si="2"/>
        <v>-93</v>
      </c>
      <c r="M17" s="49">
        <f>ABS(K17-K16)</f>
        <v>5.5437835226088197</v>
      </c>
      <c r="N17" s="49">
        <f>ABS(L17-L16)</f>
        <v>3.3977964563258354</v>
      </c>
    </row>
    <row r="18" spans="1:14" x14ac:dyDescent="0.25">
      <c r="A18" s="18">
        <v>13</v>
      </c>
      <c r="B18" s="18" t="s">
        <v>36</v>
      </c>
      <c r="C18" s="18" t="s">
        <v>29</v>
      </c>
      <c r="D18" s="18" t="s">
        <v>24</v>
      </c>
      <c r="E18" s="18" t="str">
        <f t="shared" si="0"/>
        <v>RC+CE HCLD STEP SF=2000 NS=120</v>
      </c>
      <c r="F18" s="18" t="s">
        <v>8</v>
      </c>
      <c r="G18" s="18" t="str">
        <f t="shared" si="1"/>
        <v>RC+CE HCLD STEP SF=2000 NS=120 XT1080</v>
      </c>
      <c r="H18" s="19">
        <f>SUMPRODUCT( ('RC+CE'!$A$3:$A$1000=A18)*('RC+CE'!$B$3:$B$1000=C18)*('RC+CE'!$E$3:$E$1000=D18)*('RC+CE'!$C$3:$C$1000=F18)*('RC+CE'!$F$3:$F$1000) )</f>
        <v>-88.7</v>
      </c>
      <c r="I18" s="19">
        <f>SUMPRODUCT( ('RC+CE'!$A$3:$A$1000=A18)*('RC+CE'!$B$3:$B$1000=C18)*('RC+CE'!$E$3:$E$1000=D18)*('RC+CE'!$C$3:$C$1000=F18)*('RC+CE'!$H$3:$H$1000) )</f>
        <v>-91.1</v>
      </c>
      <c r="J18" s="19">
        <f>$F$3</f>
        <v>1.8</v>
      </c>
      <c r="K18" s="19">
        <f t="shared" si="2"/>
        <v>-86.9</v>
      </c>
      <c r="L18" s="19">
        <f t="shared" si="2"/>
        <v>-89.3</v>
      </c>
      <c r="M18" s="49">
        <f>ABS(K18-K16)</f>
        <v>0.25621647739117748</v>
      </c>
      <c r="N18" s="49">
        <f>ABS(L18-L16)</f>
        <v>0.30220354367416746</v>
      </c>
    </row>
    <row r="19" spans="1:14" x14ac:dyDescent="0.25">
      <c r="A19" s="18">
        <v>13</v>
      </c>
      <c r="B19" s="18" t="s">
        <v>35</v>
      </c>
      <c r="C19" s="18" t="s">
        <v>38</v>
      </c>
      <c r="D19" s="18" t="s">
        <v>19</v>
      </c>
      <c r="E19" s="18" t="str">
        <f t="shared" si="0"/>
        <v>RTS UMa AVG all positions</v>
      </c>
      <c r="F19" s="18" t="s">
        <v>8</v>
      </c>
      <c r="G19" s="18" t="str">
        <f t="shared" si="1"/>
        <v>RTS UMa AVG all positions XT1080</v>
      </c>
      <c r="H19" s="19">
        <f>SUMPRODUCT( (RTS!$A$3:$A$1000=A19)*(RTS!$B$3:$B$1000=C19)*(RTS!$E$3:$E$1000=D19)*(RTS!$C$3:$C$1000=F19)*(RTS!$F$3:$F$1000) )</f>
        <v>-88.188887874762244</v>
      </c>
      <c r="I19" s="19">
        <f>SUMPRODUCT( (RTS!$A$3:$A$1000=A19)*(RTS!$B$3:$B$1000=C19)*(RTS!$E$3:$E$1000=D19)*(RTS!$C$3:$C$1000=F19)*(RTS!$G$3:$G$1000) )</f>
        <v>-90.93170634351408</v>
      </c>
      <c r="J19" s="19">
        <f>$H$3</f>
        <v>1.7</v>
      </c>
      <c r="K19" s="19">
        <f t="shared" si="2"/>
        <v>-86.488887874762241</v>
      </c>
      <c r="L19" s="19">
        <f t="shared" si="2"/>
        <v>-89.231706343514077</v>
      </c>
      <c r="M19" s="49">
        <f>ABS(K19-K16)</f>
        <v>0.66732860262894178</v>
      </c>
      <c r="N19" s="49">
        <f>ABS(L19-L16)</f>
        <v>0.37049720016008791</v>
      </c>
    </row>
    <row r="20" spans="1:14" x14ac:dyDescent="0.25">
      <c r="A20" s="6">
        <v>13</v>
      </c>
      <c r="B20" s="6" t="s">
        <v>34</v>
      </c>
      <c r="C20" s="6" t="s">
        <v>38</v>
      </c>
      <c r="D20" s="6" t="s">
        <v>19</v>
      </c>
      <c r="E20" s="6" t="str">
        <f t="shared" si="0"/>
        <v>MPAC UMa AVG all positions</v>
      </c>
      <c r="F20" s="6" t="s">
        <v>20</v>
      </c>
      <c r="G20" s="6" t="str">
        <f t="shared" si="1"/>
        <v>MPAC UMa AVG all positions XT1096</v>
      </c>
      <c r="H20" s="7">
        <f>SUMPRODUCT( (MPAC!$A$3:$A$1000=A20)*(MPAC!$B$3:$B$1000=C20)*(MPAC!$E$3:$E$1000=D20)*(MPAC!$C$3:$C$1000=F20)*(MPAC!$F$3:$F$1000) )</f>
        <v>-89.965136355323295</v>
      </c>
      <c r="I20" s="7">
        <f>SUMPRODUCT( (MPAC!$A$3:$A$1000=A20)*(MPAC!$B$3:$B$1000=C20)*(MPAC!$E$3:$E$1000=D20)*(MPAC!$C$3:$C$1000=F20)*(MPAC!$G$3:$G$1000) )</f>
        <v>-92.381829345058705</v>
      </c>
      <c r="J20" s="7">
        <v>0</v>
      </c>
      <c r="K20" s="7">
        <f t="shared" si="2"/>
        <v>-89.965136355323295</v>
      </c>
      <c r="L20" s="7">
        <f t="shared" si="2"/>
        <v>-92.381829345058705</v>
      </c>
      <c r="M20" s="50"/>
      <c r="N20" s="50"/>
    </row>
    <row r="21" spans="1:14" x14ac:dyDescent="0.25">
      <c r="A21" s="6">
        <v>13</v>
      </c>
      <c r="B21" s="6" t="s">
        <v>33</v>
      </c>
      <c r="C21" s="6" t="s">
        <v>23</v>
      </c>
      <c r="D21" s="6" t="s">
        <v>24</v>
      </c>
      <c r="E21" s="6" t="str">
        <f t="shared" si="0"/>
        <v>RC NIST STEP SF=2000 NS=120</v>
      </c>
      <c r="F21" s="6" t="s">
        <v>20</v>
      </c>
      <c r="G21" s="6" t="str">
        <f t="shared" si="1"/>
        <v>RC NIST STEP SF=2000 NS=120 XT1096</v>
      </c>
      <c r="H21" s="7">
        <f>SUMPRODUCT( ('RC'!$A$3:$A$1000=A21)*('RC'!$B$3:$B$1000=C21)*('RC'!$E$3:$E$1000=D21)*('RC'!$C$3:$C$1000=F21)*('RC'!$F$3:$F$1000) )</f>
        <v>-99</v>
      </c>
      <c r="I21" s="7">
        <f>SUMPRODUCT( ('RC'!$A$3:$A$1000=A21)*('RC'!$B$3:$B$1000=C21)*('RC'!$E$3:$E$1000=D21)*('RC'!$C$3:$C$1000=F21)*('RC'!$H$3:$H$1000) )</f>
        <v>-99.3</v>
      </c>
      <c r="J21" s="7">
        <f>$D$3</f>
        <v>6.1</v>
      </c>
      <c r="K21" s="7">
        <f t="shared" si="2"/>
        <v>-92.9</v>
      </c>
      <c r="L21" s="7">
        <f t="shared" si="2"/>
        <v>-93.2</v>
      </c>
      <c r="M21" s="50">
        <f>ABS(K21-K20)</f>
        <v>2.9348636446767102</v>
      </c>
      <c r="N21" s="50">
        <f>ABS(L21-L20)</f>
        <v>0.81817065494129793</v>
      </c>
    </row>
    <row r="22" spans="1:14" x14ac:dyDescent="0.25">
      <c r="A22" s="6">
        <v>13</v>
      </c>
      <c r="B22" s="6" t="s">
        <v>36</v>
      </c>
      <c r="C22" s="6" t="s">
        <v>29</v>
      </c>
      <c r="D22" s="6" t="s">
        <v>24</v>
      </c>
      <c r="E22" s="6" t="str">
        <f t="shared" si="0"/>
        <v>RC+CE HCLD STEP SF=2000 NS=120</v>
      </c>
      <c r="F22" s="6" t="s">
        <v>20</v>
      </c>
      <c r="G22" s="6" t="str">
        <f t="shared" si="1"/>
        <v>RC+CE HCLD STEP SF=2000 NS=120 XT1096</v>
      </c>
      <c r="H22" s="7">
        <f>SUMPRODUCT( ('RC+CE'!$A$3:$A$1000=A22)*('RC+CE'!$B$3:$B$1000=C22)*('RC+CE'!$E$3:$E$1000=D22)*('RC+CE'!$C$3:$C$1000=F22)*('RC+CE'!$F$3:$F$1000) )</f>
        <v>-90.8</v>
      </c>
      <c r="I22" s="7">
        <f>SUMPRODUCT( ('RC+CE'!$A$3:$A$1000=A22)*('RC+CE'!$B$3:$B$1000=C22)*('RC+CE'!$E$3:$E$1000=D22)*('RC+CE'!$C$3:$C$1000=F22)*('RC+CE'!$H$3:$H$1000) )</f>
        <v>-92.8</v>
      </c>
      <c r="J22" s="7">
        <f>$F$3</f>
        <v>1.8</v>
      </c>
      <c r="K22" s="7">
        <f t="shared" si="2"/>
        <v>-89</v>
      </c>
      <c r="L22" s="7">
        <f t="shared" si="2"/>
        <v>-91</v>
      </c>
      <c r="M22" s="50">
        <f>ABS(K22-K20)</f>
        <v>0.96513635532329545</v>
      </c>
      <c r="N22" s="50">
        <f>ABS(L22-L20)</f>
        <v>1.3818293450587049</v>
      </c>
    </row>
    <row r="23" spans="1:14" x14ac:dyDescent="0.25">
      <c r="A23" s="6">
        <v>13</v>
      </c>
      <c r="B23" s="6" t="s">
        <v>35</v>
      </c>
      <c r="C23" s="6" t="s">
        <v>38</v>
      </c>
      <c r="D23" s="6" t="s">
        <v>19</v>
      </c>
      <c r="E23" s="6" t="str">
        <f t="shared" si="0"/>
        <v>RTS UMa AVG all positions</v>
      </c>
      <c r="F23" s="6" t="s">
        <v>20</v>
      </c>
      <c r="G23" s="6" t="str">
        <f t="shared" si="1"/>
        <v>RTS UMa AVG all positions XT1096</v>
      </c>
      <c r="H23" s="7">
        <f>SUMPRODUCT( (RTS!$A$3:$A$1000=A23)*(RTS!$B$3:$B$1000=C23)*(RTS!$E$3:$E$1000=D23)*(RTS!$C$3:$C$1000=F23)*(RTS!$F$3:$F$1000) )</f>
        <v>-89.375483710388281</v>
      </c>
      <c r="I23" s="7">
        <f>SUMPRODUCT( (RTS!$A$3:$A$1000=A23)*(RTS!$B$3:$B$1000=C23)*(RTS!$E$3:$E$1000=D23)*(RTS!$C$3:$C$1000=F23)*(RTS!$G$3:$G$1000) )</f>
        <v>-92.585806425682335</v>
      </c>
      <c r="J23" s="7">
        <f>$H$3</f>
        <v>1.7</v>
      </c>
      <c r="K23" s="7">
        <f t="shared" si="2"/>
        <v>-87.675483710388278</v>
      </c>
      <c r="L23" s="7">
        <f t="shared" si="2"/>
        <v>-90.885806425682333</v>
      </c>
      <c r="M23" s="50">
        <f>ABS(K23-K20)</f>
        <v>2.2896526449350176</v>
      </c>
      <c r="N23" s="50">
        <f>ABS(L23-L20)</f>
        <v>1.4960229193763723</v>
      </c>
    </row>
    <row r="24" spans="1:14" x14ac:dyDescent="0.25">
      <c r="A24" s="20">
        <v>13</v>
      </c>
      <c r="B24" s="20" t="s">
        <v>34</v>
      </c>
      <c r="C24" s="20" t="s">
        <v>38</v>
      </c>
      <c r="D24" s="20" t="s">
        <v>19</v>
      </c>
      <c r="E24" s="20" t="str">
        <f t="shared" si="0"/>
        <v>MPAC UMa AVG all positions</v>
      </c>
      <c r="F24" s="20" t="s">
        <v>21</v>
      </c>
      <c r="G24" s="20" t="str">
        <f t="shared" si="1"/>
        <v>MPAC UMa AVG all positions Z3</v>
      </c>
      <c r="H24" s="21">
        <f>SUMPRODUCT( (MPAC!$A$3:$A$1000=A24)*(MPAC!$B$3:$B$1000=C24)*(MPAC!$E$3:$E$1000=D24)*(MPAC!$C$3:$C$1000=F24)*(MPAC!$F$3:$F$1000) )</f>
        <v>-80.305853078677302</v>
      </c>
      <c r="I24" s="21">
        <f>SUMPRODUCT( (MPAC!$A$3:$A$1000=A24)*(MPAC!$B$3:$B$1000=C24)*(MPAC!$E$3:$E$1000=D24)*(MPAC!$C$3:$C$1000=F24)*(MPAC!$G$3:$G$1000) )</f>
        <v>-87.563793552965592</v>
      </c>
      <c r="J24" s="21">
        <v>0</v>
      </c>
      <c r="K24" s="21">
        <f t="shared" si="2"/>
        <v>-80.305853078677302</v>
      </c>
      <c r="L24" s="21">
        <f t="shared" si="2"/>
        <v>-87.563793552965592</v>
      </c>
      <c r="M24" s="51"/>
      <c r="N24" s="51"/>
    </row>
    <row r="25" spans="1:14" x14ac:dyDescent="0.25">
      <c r="A25" s="20">
        <v>13</v>
      </c>
      <c r="B25" s="20" t="s">
        <v>33</v>
      </c>
      <c r="C25" s="20" t="s">
        <v>23</v>
      </c>
      <c r="D25" s="20" t="s">
        <v>24</v>
      </c>
      <c r="E25" s="20" t="str">
        <f t="shared" si="0"/>
        <v>RC NIST STEP SF=2000 NS=120</v>
      </c>
      <c r="F25" s="20" t="s">
        <v>21</v>
      </c>
      <c r="G25" s="20" t="str">
        <f t="shared" si="1"/>
        <v>RC NIST STEP SF=2000 NS=120 Z3</v>
      </c>
      <c r="H25" s="21">
        <f>SUMPRODUCT( ('RC'!$A$3:$A$1000=A25)*('RC'!$B$3:$B$1000=C25)*('RC'!$E$3:$E$1000=D25)*('RC'!$C$3:$C$1000=F25)*('RC'!$F$3:$F$1000) )</f>
        <v>-97.5</v>
      </c>
      <c r="I25" s="21">
        <f>SUMPRODUCT( ('RC'!$A$3:$A$1000=A25)*('RC'!$B$3:$B$1000=C25)*('RC'!$E$3:$E$1000=D25)*('RC'!$C$3:$C$1000=F25)*('RC'!$H$3:$H$1000) )</f>
        <v>-97.8</v>
      </c>
      <c r="J25" s="21">
        <f>$D$3</f>
        <v>6.1</v>
      </c>
      <c r="K25" s="21">
        <f t="shared" si="2"/>
        <v>-91.4</v>
      </c>
      <c r="L25" s="21">
        <f t="shared" si="2"/>
        <v>-91.7</v>
      </c>
      <c r="M25" s="51">
        <f>ABS(K25-K24)</f>
        <v>11.094146921322704</v>
      </c>
      <c r="N25" s="51">
        <f>ABS(L25-L24)</f>
        <v>4.1362064470344109</v>
      </c>
    </row>
    <row r="26" spans="1:14" x14ac:dyDescent="0.25">
      <c r="A26" s="20">
        <v>13</v>
      </c>
      <c r="B26" s="20" t="s">
        <v>36</v>
      </c>
      <c r="C26" s="20" t="s">
        <v>29</v>
      </c>
      <c r="D26" s="20" t="s">
        <v>24</v>
      </c>
      <c r="E26" s="20" t="str">
        <f t="shared" si="0"/>
        <v>RC+CE HCLD STEP SF=2000 NS=120</v>
      </c>
      <c r="F26" s="20" t="s">
        <v>21</v>
      </c>
      <c r="G26" s="20" t="str">
        <f t="shared" si="1"/>
        <v>RC+CE HCLD STEP SF=2000 NS=120 Z3</v>
      </c>
      <c r="H26" s="21">
        <f>SUMPRODUCT( ('RC+CE'!$A$3:$A$1000=A26)*('RC+CE'!$B$3:$B$1000=C26)*('RC+CE'!$E$3:$E$1000=D26)*('RC+CE'!$C$3:$C$1000=F26)*('RC+CE'!$F$3:$F$1000) )</f>
        <v>-88</v>
      </c>
      <c r="I26" s="21">
        <f>SUMPRODUCT( ('RC+CE'!$A$3:$A$1000=A26)*('RC+CE'!$B$3:$B$1000=C26)*('RC+CE'!$E$3:$E$1000=D26)*('RC+CE'!$C$3:$C$1000=F26)*('RC+CE'!$H$3:$H$1000) )</f>
        <v>-90.8</v>
      </c>
      <c r="J26" s="21">
        <f>$F$3</f>
        <v>1.8</v>
      </c>
      <c r="K26" s="21">
        <f t="shared" si="2"/>
        <v>-86.2</v>
      </c>
      <c r="L26" s="21">
        <f t="shared" si="2"/>
        <v>-89</v>
      </c>
      <c r="M26" s="51">
        <f>ABS(K26-K24)</f>
        <v>5.8941469213227009</v>
      </c>
      <c r="N26" s="51">
        <f>ABS(L26-L24)</f>
        <v>1.436206447034408</v>
      </c>
    </row>
    <row r="27" spans="1:14" x14ac:dyDescent="0.25">
      <c r="A27" s="14"/>
      <c r="B27" s="14"/>
      <c r="C27" s="14"/>
      <c r="D27" s="14"/>
      <c r="E27" s="14"/>
      <c r="F27" s="14"/>
      <c r="G27" s="14"/>
      <c r="H27" s="15"/>
      <c r="I27" s="15"/>
      <c r="J27" s="15"/>
      <c r="K27" s="14"/>
      <c r="L27" s="14"/>
      <c r="M27" s="14"/>
      <c r="N27" s="14"/>
    </row>
    <row r="28" spans="1:14" x14ac:dyDescent="0.25">
      <c r="A28" s="10" t="s">
        <v>5</v>
      </c>
      <c r="B28" s="10" t="s">
        <v>30</v>
      </c>
      <c r="C28" s="10" t="s">
        <v>7</v>
      </c>
      <c r="D28" s="10" t="s">
        <v>39</v>
      </c>
      <c r="E28" s="10" t="s">
        <v>40</v>
      </c>
      <c r="F28" s="10" t="s">
        <v>4</v>
      </c>
      <c r="G28" s="10" t="s">
        <v>41</v>
      </c>
      <c r="H28" s="11" t="s">
        <v>31</v>
      </c>
      <c r="I28" s="11" t="s">
        <v>32</v>
      </c>
      <c r="J28" s="11" t="s">
        <v>42</v>
      </c>
      <c r="K28" s="11" t="s">
        <v>43</v>
      </c>
      <c r="L28" s="11" t="s">
        <v>44</v>
      </c>
      <c r="M28" s="11" t="s">
        <v>45</v>
      </c>
      <c r="N28" s="48" t="s">
        <v>46</v>
      </c>
    </row>
    <row r="29" spans="1:14" x14ac:dyDescent="0.25">
      <c r="A29" s="18">
        <v>13</v>
      </c>
      <c r="B29" s="18" t="s">
        <v>34</v>
      </c>
      <c r="C29" s="18" t="s">
        <v>37</v>
      </c>
      <c r="D29" s="18" t="s">
        <v>19</v>
      </c>
      <c r="E29" s="18" t="str">
        <f t="shared" ref="E29:E39" si="3">CONCATENATE(B29," ",C29," ",D29)</f>
        <v>MPAC UMi AVG all positions</v>
      </c>
      <c r="F29" s="18" t="s">
        <v>8</v>
      </c>
      <c r="G29" s="18" t="str">
        <f t="shared" ref="G29:G39" si="4">CONCATENATE(E29," ",F29)</f>
        <v>MPAC UMi AVG all positions XT1080</v>
      </c>
      <c r="H29" s="19">
        <f>SUMPRODUCT( (MPAC!$A$3:$A$1000=A29)*(MPAC!$B$3:$B$1000=C29)*(MPAC!$E$3:$E$1000=D29)*(MPAC!$C$3:$C$1000=F29)*(MPAC!$F$3:$F$1000) )</f>
        <v>-93.082166146896427</v>
      </c>
      <c r="I29" s="19">
        <f>SUMPRODUCT( (MPAC!$A$3:$A$1000=A29)*(MPAC!$B$3:$B$1000=C29)*(MPAC!$E$3:$E$1000=D29)*(MPAC!$C$3:$C$1000=F29)*(MPAC!$G$3:$G$1000) )</f>
        <v>-95.092272289180087</v>
      </c>
      <c r="J29" s="19">
        <v>0</v>
      </c>
      <c r="K29" s="19">
        <f>H29+$J29</f>
        <v>-93.082166146896427</v>
      </c>
      <c r="L29" s="19">
        <f>I29+$J29</f>
        <v>-95.092272289180087</v>
      </c>
      <c r="M29" s="49"/>
      <c r="N29" s="49"/>
    </row>
    <row r="30" spans="1:14" x14ac:dyDescent="0.25">
      <c r="A30" s="18">
        <v>13</v>
      </c>
      <c r="B30" s="18" t="s">
        <v>33</v>
      </c>
      <c r="C30" s="18" t="s">
        <v>23</v>
      </c>
      <c r="D30" s="18" t="s">
        <v>24</v>
      </c>
      <c r="E30" s="18" t="str">
        <f t="shared" si="3"/>
        <v>RC NIST STEP SF=2000 NS=120</v>
      </c>
      <c r="F30" s="18" t="s">
        <v>8</v>
      </c>
      <c r="G30" s="18" t="str">
        <f t="shared" si="4"/>
        <v>RC NIST STEP SF=2000 NS=120 XT1080</v>
      </c>
      <c r="H30" s="19">
        <f>SUMPRODUCT( ('RC'!$A$3:$A$1000=A30)*('RC'!$B$3:$B$1000=C30)*('RC'!$E$3:$E$1000=D30)*('RC'!$C$3:$C$1000=F30)*('RC'!$F$3:$F$1000) )</f>
        <v>-98.8</v>
      </c>
      <c r="I30" s="19">
        <f>SUMPRODUCT( ('RC'!$A$3:$A$1000=A30)*('RC'!$B$3:$B$1000=C30)*('RC'!$E$3:$E$1000=D30)*('RC'!$C$3:$C$1000=F30)*('RC'!$H$3:$H$1000) )</f>
        <v>-99.1</v>
      </c>
      <c r="J30" s="19">
        <f>$D$3</f>
        <v>6.1</v>
      </c>
      <c r="K30" s="19">
        <f t="shared" ref="K30:L39" si="5">H30+$J30</f>
        <v>-92.7</v>
      </c>
      <c r="L30" s="19">
        <f t="shared" si="5"/>
        <v>-93</v>
      </c>
      <c r="M30" s="49">
        <f>ABS(K30-K29)</f>
        <v>0.3821661468964237</v>
      </c>
      <c r="N30" s="49">
        <f>ABS(L30-L29)</f>
        <v>2.0922722891800873</v>
      </c>
    </row>
    <row r="31" spans="1:14" x14ac:dyDescent="0.25">
      <c r="A31" s="18">
        <v>13</v>
      </c>
      <c r="B31" s="18" t="s">
        <v>36</v>
      </c>
      <c r="C31" s="18" t="s">
        <v>28</v>
      </c>
      <c r="D31" s="18" t="s">
        <v>24</v>
      </c>
      <c r="E31" s="18" t="str">
        <f t="shared" si="3"/>
        <v>RC+CE LCSD STEP SF=2000 NS=120</v>
      </c>
      <c r="F31" s="18" t="s">
        <v>8</v>
      </c>
      <c r="G31" s="18" t="str">
        <f t="shared" si="4"/>
        <v>RC+CE LCSD STEP SF=2000 NS=120 XT1080</v>
      </c>
      <c r="H31" s="19">
        <f>SUMPRODUCT( ('RC+CE'!$A$3:$A$1000=A31)*('RC+CE'!$B$3:$B$1000=C31)*('RC+CE'!$E$3:$E$1000=D31)*('RC+CE'!$C$3:$C$1000=F31)*('RC+CE'!$F$3:$F$1000) )</f>
        <v>-94.5</v>
      </c>
      <c r="I31" s="19">
        <f>SUMPRODUCT( ('RC+CE'!$A$3:$A$1000=A31)*('RC+CE'!$B$3:$B$1000=C31)*('RC+CE'!$E$3:$E$1000=D31)*('RC+CE'!$C$3:$C$1000=F31)*('RC+CE'!$H$3:$H$1000) )</f>
        <v>-96.1</v>
      </c>
      <c r="J31" s="19">
        <f>$F$3</f>
        <v>1.8</v>
      </c>
      <c r="K31" s="19">
        <f t="shared" si="5"/>
        <v>-92.7</v>
      </c>
      <c r="L31" s="19">
        <f t="shared" si="5"/>
        <v>-94.3</v>
      </c>
      <c r="M31" s="49">
        <f>ABS(K31-K29)</f>
        <v>0.3821661468964237</v>
      </c>
      <c r="N31" s="49">
        <f>ABS(L31-L29)</f>
        <v>0.79227228918009018</v>
      </c>
    </row>
    <row r="32" spans="1:14" x14ac:dyDescent="0.25">
      <c r="A32" s="18">
        <v>13</v>
      </c>
      <c r="B32" s="18" t="s">
        <v>35</v>
      </c>
      <c r="C32" s="18" t="s">
        <v>37</v>
      </c>
      <c r="D32" s="18" t="s">
        <v>19</v>
      </c>
      <c r="E32" s="18" t="str">
        <f t="shared" si="3"/>
        <v>RTS UMi AVG all positions</v>
      </c>
      <c r="F32" s="18" t="s">
        <v>8</v>
      </c>
      <c r="G32" s="18" t="str">
        <f t="shared" si="4"/>
        <v>RTS UMi AVG all positions XT1080</v>
      </c>
      <c r="H32" s="19">
        <f>SUMPRODUCT( (RTS!$A$3:$A$1000=A32)*(RTS!$B$3:$B$1000=C32)*(RTS!$E$3:$E$1000=D32)*(RTS!$C$3:$C$1000=F32)*(RTS!$F$3:$F$1000) )</f>
        <v>-96.323083889945281</v>
      </c>
      <c r="I32" s="19">
        <f>SUMPRODUCT( (RTS!$A$3:$A$1000=A32)*(RTS!$B$3:$B$1000=C32)*(RTS!$E$3:$E$1000=D32)*(RTS!$C$3:$C$1000=F32)*(RTS!$G$3:$G$1000) )</f>
        <v>-98.257758770247904</v>
      </c>
      <c r="J32" s="19">
        <f>$H$3</f>
        <v>1.7</v>
      </c>
      <c r="K32" s="19">
        <f t="shared" si="5"/>
        <v>-94.623083889945278</v>
      </c>
      <c r="L32" s="19">
        <f t="shared" si="5"/>
        <v>-96.557758770247901</v>
      </c>
      <c r="M32" s="49">
        <f>ABS(K32-K29)</f>
        <v>1.5409177430488512</v>
      </c>
      <c r="N32" s="49">
        <f>ABS(L32-L29)</f>
        <v>1.4654864810678134</v>
      </c>
    </row>
    <row r="33" spans="1:14" x14ac:dyDescent="0.25">
      <c r="A33" s="6">
        <v>13</v>
      </c>
      <c r="B33" s="6" t="s">
        <v>34</v>
      </c>
      <c r="C33" s="6" t="s">
        <v>37</v>
      </c>
      <c r="D33" s="6" t="s">
        <v>19</v>
      </c>
      <c r="E33" s="6" t="str">
        <f t="shared" si="3"/>
        <v>MPAC UMi AVG all positions</v>
      </c>
      <c r="F33" s="6" t="s">
        <v>20</v>
      </c>
      <c r="G33" s="6" t="str">
        <f t="shared" si="4"/>
        <v>MPAC UMi AVG all positions XT1096</v>
      </c>
      <c r="H33" s="7">
        <f>SUMPRODUCT( (MPAC!$A$3:$A$1000=A33)*(MPAC!$B$3:$B$1000=C33)*(MPAC!$E$3:$E$1000=D33)*(MPAC!$C$3:$C$1000=F33)*(MPAC!$F$3:$F$1000) )</f>
        <v>-95.216960939657781</v>
      </c>
      <c r="I33" s="7">
        <f>SUMPRODUCT( (MPAC!$A$3:$A$1000=A33)*(MPAC!$B$3:$B$1000=C33)*(MPAC!$E$3:$E$1000=D33)*(MPAC!$C$3:$C$1000=F33)*(MPAC!$G$3:$G$1000) )</f>
        <v>-97.181228385609217</v>
      </c>
      <c r="J33" s="7">
        <v>0</v>
      </c>
      <c r="K33" s="7">
        <f t="shared" si="5"/>
        <v>-95.216960939657781</v>
      </c>
      <c r="L33" s="7">
        <f t="shared" si="5"/>
        <v>-97.181228385609217</v>
      </c>
      <c r="M33" s="50"/>
      <c r="N33" s="50"/>
    </row>
    <row r="34" spans="1:14" x14ac:dyDescent="0.25">
      <c r="A34" s="6">
        <v>13</v>
      </c>
      <c r="B34" s="6" t="s">
        <v>33</v>
      </c>
      <c r="C34" s="6" t="s">
        <v>23</v>
      </c>
      <c r="D34" s="6" t="s">
        <v>24</v>
      </c>
      <c r="E34" s="6" t="str">
        <f t="shared" si="3"/>
        <v>RC NIST STEP SF=2000 NS=120</v>
      </c>
      <c r="F34" s="6" t="s">
        <v>20</v>
      </c>
      <c r="G34" s="6" t="str">
        <f t="shared" si="4"/>
        <v>RC NIST STEP SF=2000 NS=120 XT1096</v>
      </c>
      <c r="H34" s="7">
        <f>SUMPRODUCT( ('RC'!$A$3:$A$1000=A34)*('RC'!$B$3:$B$1000=C34)*('RC'!$E$3:$E$1000=D34)*('RC'!$C$3:$C$1000=F34)*('RC'!$F$3:$F$1000) )</f>
        <v>-99</v>
      </c>
      <c r="I34" s="7">
        <f>SUMPRODUCT( ('RC'!$A$3:$A$1000=A34)*('RC'!$B$3:$B$1000=C34)*('RC'!$E$3:$E$1000=D34)*('RC'!$C$3:$C$1000=F34)*('RC'!$H$3:$H$1000) )</f>
        <v>-99.3</v>
      </c>
      <c r="J34" s="7">
        <f>$D$3</f>
        <v>6.1</v>
      </c>
      <c r="K34" s="7">
        <f t="shared" si="5"/>
        <v>-92.9</v>
      </c>
      <c r="L34" s="7">
        <f t="shared" si="5"/>
        <v>-93.2</v>
      </c>
      <c r="M34" s="50">
        <f>ABS(K34-K33)</f>
        <v>2.3169609396577755</v>
      </c>
      <c r="N34" s="50">
        <f>ABS(L34-L33)</f>
        <v>3.9812283856092137</v>
      </c>
    </row>
    <row r="35" spans="1:14" x14ac:dyDescent="0.25">
      <c r="A35" s="6">
        <v>13</v>
      </c>
      <c r="B35" s="6" t="s">
        <v>36</v>
      </c>
      <c r="C35" s="6" t="s">
        <v>28</v>
      </c>
      <c r="D35" s="6" t="s">
        <v>24</v>
      </c>
      <c r="E35" s="6" t="str">
        <f t="shared" si="3"/>
        <v>RC+CE LCSD STEP SF=2000 NS=120</v>
      </c>
      <c r="F35" s="6" t="s">
        <v>20</v>
      </c>
      <c r="G35" s="6" t="str">
        <f t="shared" si="4"/>
        <v>RC+CE LCSD STEP SF=2000 NS=120 XT1096</v>
      </c>
      <c r="H35" s="7">
        <f>SUMPRODUCT( ('RC+CE'!$A$3:$A$1000=A35)*('RC+CE'!$B$3:$B$1000=C35)*('RC+CE'!$E$3:$E$1000=D35)*('RC+CE'!$C$3:$C$1000=F35)*('RC+CE'!$F$3:$F$1000) )</f>
        <v>-96.1</v>
      </c>
      <c r="I35" s="7">
        <f>SUMPRODUCT( ('RC+CE'!$A$3:$A$1000=A35)*('RC+CE'!$B$3:$B$1000=C35)*('RC+CE'!$E$3:$E$1000=D35)*('RC+CE'!$C$3:$C$1000=F35)*('RC+CE'!$H$3:$H$1000) )</f>
        <v>-97.6</v>
      </c>
      <c r="J35" s="7">
        <f>$F$3</f>
        <v>1.8</v>
      </c>
      <c r="K35" s="7">
        <f t="shared" si="5"/>
        <v>-94.3</v>
      </c>
      <c r="L35" s="7">
        <f t="shared" si="5"/>
        <v>-95.8</v>
      </c>
      <c r="M35" s="50">
        <f>ABS(K35-K33)</f>
        <v>0.91696093965778402</v>
      </c>
      <c r="N35" s="50">
        <f>ABS(L35-L33)</f>
        <v>1.3812283856092193</v>
      </c>
    </row>
    <row r="36" spans="1:14" x14ac:dyDescent="0.25">
      <c r="A36" s="6">
        <v>13</v>
      </c>
      <c r="B36" s="6" t="s">
        <v>35</v>
      </c>
      <c r="C36" s="6" t="s">
        <v>37</v>
      </c>
      <c r="D36" s="6" t="s">
        <v>19</v>
      </c>
      <c r="E36" s="6" t="str">
        <f t="shared" si="3"/>
        <v>RTS UMi AVG all positions</v>
      </c>
      <c r="F36" s="6" t="s">
        <v>20</v>
      </c>
      <c r="G36" s="6" t="str">
        <f t="shared" si="4"/>
        <v>RTS UMi AVG all positions XT1096</v>
      </c>
      <c r="H36" s="7">
        <f>SUMPRODUCT( (RTS!$A$3:$A$1000=A36)*(RTS!$B$3:$B$1000=C36)*(RTS!$E$3:$E$1000=D36)*(RTS!$C$3:$C$1000=F36)*(RTS!$F$3:$F$1000) )</f>
        <v>-98.028417426993485</v>
      </c>
      <c r="I36" s="7">
        <f>SUMPRODUCT( (RTS!$A$3:$A$1000=A36)*(RTS!$B$3:$B$1000=C36)*(RTS!$E$3:$E$1000=D36)*(RTS!$C$3:$C$1000=F36)*(RTS!$G$3:$G$1000) )</f>
        <v>-100.0017438164201</v>
      </c>
      <c r="J36" s="7">
        <f>$H$3</f>
        <v>1.7</v>
      </c>
      <c r="K36" s="7">
        <f t="shared" si="5"/>
        <v>-96.328417426993482</v>
      </c>
      <c r="L36" s="7">
        <f t="shared" si="5"/>
        <v>-98.3017438164201</v>
      </c>
      <c r="M36" s="50">
        <f>ABS(K36-K33)</f>
        <v>1.1114564873357011</v>
      </c>
      <c r="N36" s="50">
        <f>ABS(L36-L33)</f>
        <v>1.1205154308108831</v>
      </c>
    </row>
    <row r="37" spans="1:14" x14ac:dyDescent="0.25">
      <c r="A37" s="20">
        <v>13</v>
      </c>
      <c r="B37" s="20" t="s">
        <v>34</v>
      </c>
      <c r="C37" s="20" t="s">
        <v>37</v>
      </c>
      <c r="D37" s="20" t="s">
        <v>19</v>
      </c>
      <c r="E37" s="20" t="str">
        <f t="shared" si="3"/>
        <v>MPAC UMi AVG all positions</v>
      </c>
      <c r="F37" s="20" t="s">
        <v>21</v>
      </c>
      <c r="G37" s="20" t="str">
        <f t="shared" si="4"/>
        <v>MPAC UMi AVG all positions Z3</v>
      </c>
      <c r="H37" s="21">
        <f>SUMPRODUCT( (MPAC!$A$3:$A$1000=A37)*(MPAC!$B$3:$B$1000=C37)*(MPAC!$E$3:$E$1000=D37)*(MPAC!$C$3:$C$1000=F37)*(MPAC!$F$3:$F$1000) )</f>
        <v>-92.893361959599247</v>
      </c>
      <c r="I37" s="21">
        <f>SUMPRODUCT( (MPAC!$A$3:$A$1000=A37)*(MPAC!$B$3:$B$1000=C37)*(MPAC!$E$3:$E$1000=D37)*(MPAC!$C$3:$C$1000=F37)*(MPAC!$G$3:$G$1000) )</f>
        <v>-94.905880101895335</v>
      </c>
      <c r="J37" s="21">
        <v>0</v>
      </c>
      <c r="K37" s="21">
        <f t="shared" si="5"/>
        <v>-92.893361959599247</v>
      </c>
      <c r="L37" s="21">
        <f t="shared" si="5"/>
        <v>-94.905880101895335</v>
      </c>
      <c r="M37" s="51"/>
      <c r="N37" s="51"/>
    </row>
    <row r="38" spans="1:14" x14ac:dyDescent="0.25">
      <c r="A38" s="20">
        <v>13</v>
      </c>
      <c r="B38" s="20" t="s">
        <v>33</v>
      </c>
      <c r="C38" s="20" t="s">
        <v>23</v>
      </c>
      <c r="D38" s="20" t="s">
        <v>24</v>
      </c>
      <c r="E38" s="20" t="str">
        <f t="shared" si="3"/>
        <v>RC NIST STEP SF=2000 NS=120</v>
      </c>
      <c r="F38" s="20" t="s">
        <v>21</v>
      </c>
      <c r="G38" s="20" t="str">
        <f t="shared" si="4"/>
        <v>RC NIST STEP SF=2000 NS=120 Z3</v>
      </c>
      <c r="H38" s="21">
        <f>SUMPRODUCT( ('RC'!$A$3:$A$1000=A38)*('RC'!$B$3:$B$1000=C38)*('RC'!$E$3:$E$1000=D38)*('RC'!$C$3:$C$1000=F38)*('RC'!$F$3:$F$1000) )</f>
        <v>-97.5</v>
      </c>
      <c r="I38" s="21">
        <f>SUMPRODUCT( ('RC'!$A$3:$A$1000=A38)*('RC'!$B$3:$B$1000=C38)*('RC'!$E$3:$E$1000=D38)*('RC'!$C$3:$C$1000=F38)*('RC'!$H$3:$H$1000) )</f>
        <v>-97.8</v>
      </c>
      <c r="J38" s="21">
        <f>$D$3</f>
        <v>6.1</v>
      </c>
      <c r="K38" s="21">
        <f t="shared" si="5"/>
        <v>-91.4</v>
      </c>
      <c r="L38" s="21">
        <f t="shared" si="5"/>
        <v>-91.7</v>
      </c>
      <c r="M38" s="51">
        <f>ABS(K38-K37)</f>
        <v>1.4933619595992411</v>
      </c>
      <c r="N38" s="51">
        <f>ABS(L38-L37)</f>
        <v>3.2058801018953318</v>
      </c>
    </row>
    <row r="39" spans="1:14" x14ac:dyDescent="0.25">
      <c r="A39" s="20">
        <v>13</v>
      </c>
      <c r="B39" s="20" t="s">
        <v>36</v>
      </c>
      <c r="C39" s="20" t="s">
        <v>28</v>
      </c>
      <c r="D39" s="20" t="s">
        <v>24</v>
      </c>
      <c r="E39" s="20" t="str">
        <f t="shared" si="3"/>
        <v>RC+CE LCSD STEP SF=2000 NS=120</v>
      </c>
      <c r="F39" s="20" t="s">
        <v>21</v>
      </c>
      <c r="G39" s="20" t="str">
        <f t="shared" si="4"/>
        <v>RC+CE LCSD STEP SF=2000 NS=120 Z3</v>
      </c>
      <c r="H39" s="21">
        <f>SUMPRODUCT( ('RC+CE'!$A$3:$A$1000=A39)*('RC+CE'!$B$3:$B$1000=C39)*('RC+CE'!$E$3:$E$1000=D39)*('RC+CE'!$C$3:$C$1000=F39)*('RC+CE'!$F$3:$F$1000) )</f>
        <v>-94.3</v>
      </c>
      <c r="I39" s="21">
        <f>SUMPRODUCT( ('RC+CE'!$A$3:$A$1000=A39)*('RC+CE'!$B$3:$B$1000=C39)*('RC+CE'!$E$3:$E$1000=D39)*('RC+CE'!$C$3:$C$1000=F39)*('RC+CE'!$H$3:$H$1000) )</f>
        <v>-95.9</v>
      </c>
      <c r="J39" s="21">
        <f>$F$3</f>
        <v>1.8</v>
      </c>
      <c r="K39" s="21">
        <f t="shared" si="5"/>
        <v>-92.5</v>
      </c>
      <c r="L39" s="21">
        <f t="shared" si="5"/>
        <v>-94.100000000000009</v>
      </c>
      <c r="M39" s="51">
        <f>ABS(K39-K37)</f>
        <v>0.3933619595992468</v>
      </c>
      <c r="N39" s="51">
        <f>ABS(L39-L37)</f>
        <v>0.80588010189532611</v>
      </c>
    </row>
    <row r="40" spans="1:14" x14ac:dyDescent="0.25">
      <c r="A40" s="14"/>
      <c r="B40" s="14"/>
      <c r="C40" s="14"/>
      <c r="D40" s="14"/>
      <c r="E40" s="14"/>
      <c r="F40" s="14"/>
      <c r="G40" s="14"/>
      <c r="H40" s="15"/>
      <c r="I40" s="15"/>
      <c r="J40" s="15"/>
      <c r="K40" s="14"/>
      <c r="L40" s="14"/>
      <c r="M40" s="14"/>
      <c r="N40" s="14"/>
    </row>
    <row r="41" spans="1:14" x14ac:dyDescent="0.25">
      <c r="A41" s="12" t="s">
        <v>5</v>
      </c>
      <c r="B41" s="12" t="s">
        <v>30</v>
      </c>
      <c r="C41" s="12" t="s">
        <v>7</v>
      </c>
      <c r="D41" s="12" t="s">
        <v>39</v>
      </c>
      <c r="E41" s="12" t="s">
        <v>40</v>
      </c>
      <c r="F41" s="12" t="s">
        <v>4</v>
      </c>
      <c r="G41" s="12" t="s">
        <v>41</v>
      </c>
      <c r="H41" s="13" t="s">
        <v>31</v>
      </c>
      <c r="I41" s="13" t="s">
        <v>32</v>
      </c>
      <c r="J41" s="13" t="s">
        <v>42</v>
      </c>
      <c r="K41" s="13" t="s">
        <v>43</v>
      </c>
      <c r="L41" s="13" t="s">
        <v>44</v>
      </c>
      <c r="M41" s="13" t="s">
        <v>45</v>
      </c>
      <c r="N41" s="52" t="s">
        <v>46</v>
      </c>
    </row>
    <row r="42" spans="1:14" x14ac:dyDescent="0.25">
      <c r="A42" s="22">
        <v>7</v>
      </c>
      <c r="B42" s="22" t="s">
        <v>34</v>
      </c>
      <c r="C42" s="22" t="s">
        <v>38</v>
      </c>
      <c r="D42" s="22" t="s">
        <v>19</v>
      </c>
      <c r="E42" s="22" t="str">
        <f t="shared" ref="E42:E52" si="6">CONCATENATE(B42," ",C42," ",D42)</f>
        <v>MPAC UMa AVG all positions</v>
      </c>
      <c r="F42" s="22" t="s">
        <v>47</v>
      </c>
      <c r="G42" s="22" t="str">
        <f t="shared" ref="G42:G52" si="7">CONCATENATE(E42," ",F42)</f>
        <v>MPAC UMa AVG all positions S4</v>
      </c>
      <c r="H42" s="23">
        <f>SUMPRODUCT( (MPAC!$A$3:$A$1000=A42)*(MPAC!$B$3:$B$1000=C42)*(MPAC!$E$3:$E$1000=D42)*(MPAC!$C$3:$C$1000=F42)*(MPAC!$F$3:$F$1000) )</f>
        <v>-85.85796464923493</v>
      </c>
      <c r="I42" s="23">
        <f>SUMPRODUCT( (MPAC!$A$3:$A$1000=A42)*(MPAC!$B$3:$B$1000=C42)*(MPAC!$E$3:$E$1000=D42)*(MPAC!$C$3:$C$1000=F42)*(MPAC!$G$3:$G$1000) )</f>
        <v>-88.169118000886115</v>
      </c>
      <c r="J42" s="23">
        <v>0</v>
      </c>
      <c r="K42" s="23">
        <f>H42+$J42</f>
        <v>-85.85796464923493</v>
      </c>
      <c r="L42" s="23">
        <f>I42+$J42</f>
        <v>-88.169118000886115</v>
      </c>
      <c r="M42" s="23"/>
      <c r="N42" s="53"/>
    </row>
    <row r="43" spans="1:14" x14ac:dyDescent="0.25">
      <c r="A43" s="22">
        <v>7</v>
      </c>
      <c r="B43" s="22" t="s">
        <v>33</v>
      </c>
      <c r="C43" s="22" t="s">
        <v>23</v>
      </c>
      <c r="D43" s="24" t="s">
        <v>25</v>
      </c>
      <c r="E43" s="22" t="str">
        <f t="shared" si="6"/>
        <v>RC NIST STEP SF=400 NS=120</v>
      </c>
      <c r="F43" s="22" t="s">
        <v>47</v>
      </c>
      <c r="G43" s="22" t="str">
        <f t="shared" si="7"/>
        <v>RC NIST STEP SF=400 NS=120 S4</v>
      </c>
      <c r="H43" s="23">
        <f>SUMPRODUCT( ('RC'!$A$3:$A$1000=A43)*('RC'!$B$3:$B$1000=C43)*('RC'!$E$3:$E$1000=D43)*('RC'!$C$3:$C$1000=F43)*('RC'!$F$3:$F$1000) )</f>
        <v>-99.1</v>
      </c>
      <c r="I43" s="23">
        <f>SUMPRODUCT( ('RC'!$A$3:$A$1000=A43)*('RC'!$B$3:$B$1000=C43)*('RC'!$E$3:$E$1000=D43)*('RC'!$C$3:$C$1000=F43)*('RC'!$H$3:$H$1000) )</f>
        <v>-99.6</v>
      </c>
      <c r="J43" s="23">
        <f>$D$4</f>
        <v>8.1999999999999993</v>
      </c>
      <c r="K43" s="23">
        <f t="shared" ref="K43:L52" si="8">H43+$J43</f>
        <v>-90.899999999999991</v>
      </c>
      <c r="L43" s="23">
        <f t="shared" si="8"/>
        <v>-91.399999999999991</v>
      </c>
      <c r="M43" s="23">
        <f>ABS(K43-K42)</f>
        <v>5.0420353507650617</v>
      </c>
      <c r="N43" s="53">
        <f>ABS(L43-L42)</f>
        <v>3.2308819991138762</v>
      </c>
    </row>
    <row r="44" spans="1:14" x14ac:dyDescent="0.25">
      <c r="A44" s="22">
        <v>7</v>
      </c>
      <c r="B44" s="22" t="s">
        <v>36</v>
      </c>
      <c r="C44" s="22" t="s">
        <v>29</v>
      </c>
      <c r="D44" s="24" t="s">
        <v>25</v>
      </c>
      <c r="E44" s="22" t="str">
        <f t="shared" si="6"/>
        <v>RC+CE HCLD STEP SF=400 NS=120</v>
      </c>
      <c r="F44" s="22" t="s">
        <v>47</v>
      </c>
      <c r="G44" s="22" t="str">
        <f t="shared" si="7"/>
        <v>RC+CE HCLD STEP SF=400 NS=120 S4</v>
      </c>
      <c r="H44" s="23">
        <f>SUMPRODUCT( ('RC+CE'!$A$3:$A$1000=A44)*('RC+CE'!$B$3:$B$1000=C44)*('RC+CE'!$E$3:$E$1000=D44)*('RC+CE'!$C$3:$C$1000=F44)*('RC+CE'!$F$3:$F$1000) )</f>
        <v>-89.2</v>
      </c>
      <c r="I44" s="23">
        <f>SUMPRODUCT( ('RC+CE'!$A$3:$A$1000=A44)*('RC+CE'!$B$3:$B$1000=C44)*('RC+CE'!$E$3:$E$1000=D44)*('RC+CE'!$C$3:$C$1000=F44)*('RC+CE'!$H$3:$H$1000) )</f>
        <v>-91.1</v>
      </c>
      <c r="J44" s="23">
        <f>$F$4</f>
        <v>3.4</v>
      </c>
      <c r="K44" s="23">
        <f t="shared" si="8"/>
        <v>-85.8</v>
      </c>
      <c r="L44" s="23">
        <f t="shared" si="8"/>
        <v>-87.699999999999989</v>
      </c>
      <c r="M44" s="23">
        <f>ABS(K44-K42)</f>
        <v>5.7964649234932608E-2</v>
      </c>
      <c r="N44" s="53">
        <f>ABS(L44-L42)</f>
        <v>0.46911800088612665</v>
      </c>
    </row>
    <row r="45" spans="1:14" x14ac:dyDescent="0.25">
      <c r="A45" s="22">
        <v>7</v>
      </c>
      <c r="B45" s="22" t="s">
        <v>35</v>
      </c>
      <c r="C45" s="22" t="s">
        <v>38</v>
      </c>
      <c r="D45" s="22" t="s">
        <v>19</v>
      </c>
      <c r="E45" s="22" t="str">
        <f t="shared" si="6"/>
        <v>RTS UMa AVG all positions</v>
      </c>
      <c r="F45" s="22" t="s">
        <v>47</v>
      </c>
      <c r="G45" s="22" t="str">
        <f t="shared" si="7"/>
        <v>RTS UMa AVG all positions S4</v>
      </c>
      <c r="H45" s="23">
        <f>SUMPRODUCT( (RTS!$A$3:$A$1000=A45)*(RTS!$B$3:$B$1000=C45)*(RTS!$E$3:$E$1000=D45)*(RTS!$C$3:$C$1000=F45)*(RTS!$F$3:$F$1000) )</f>
        <v>-84.594463896933036</v>
      </c>
      <c r="I45" s="23">
        <f>SUMPRODUCT( (RTS!$A$3:$A$1000=A45)*(RTS!$B$3:$B$1000=C45)*(RTS!$E$3:$E$1000=D45)*(RTS!$C$3:$C$1000=F45)*(RTS!$G$3:$G$1000) )</f>
        <v>-88.210408118941942</v>
      </c>
      <c r="J45" s="23">
        <f>$H$4</f>
        <v>1.3</v>
      </c>
      <c r="K45" s="23">
        <f t="shared" si="8"/>
        <v>-83.294463896933038</v>
      </c>
      <c r="L45" s="23">
        <f t="shared" si="8"/>
        <v>-86.910408118941945</v>
      </c>
      <c r="M45" s="23">
        <f>ABS(K45-K42)</f>
        <v>2.5635007523018913</v>
      </c>
      <c r="N45" s="53">
        <f>ABS(L45-L42)</f>
        <v>1.2587098819441707</v>
      </c>
    </row>
    <row r="46" spans="1:14" x14ac:dyDescent="0.25">
      <c r="A46" s="8">
        <v>7</v>
      </c>
      <c r="B46" s="8" t="s">
        <v>34</v>
      </c>
      <c r="C46" s="8" t="s">
        <v>38</v>
      </c>
      <c r="D46" s="8" t="s">
        <v>19</v>
      </c>
      <c r="E46" s="8" t="str">
        <f t="shared" si="6"/>
        <v>MPAC UMa AVG all positions</v>
      </c>
      <c r="F46" s="8" t="s">
        <v>48</v>
      </c>
      <c r="G46" s="8" t="str">
        <f t="shared" si="7"/>
        <v>MPAC UMa AVG all positions S6</v>
      </c>
      <c r="H46" s="9">
        <f>SUMPRODUCT( (MPAC!$A$3:$A$1000=A46)*(MPAC!$B$3:$B$1000=C46)*(MPAC!$E$3:$E$1000=D46)*(MPAC!$C$3:$C$1000=F46)*(MPAC!$F$3:$F$1000) )</f>
        <v>-87.748464164920705</v>
      </c>
      <c r="I46" s="9">
        <f>SUMPRODUCT( (MPAC!$A$3:$A$1000=A46)*(MPAC!$B$3:$B$1000=C46)*(MPAC!$E$3:$E$1000=D46)*(MPAC!$C$3:$C$1000=F46)*(MPAC!$G$3:$G$1000) )</f>
        <v>-89.808004241656093</v>
      </c>
      <c r="J46" s="9">
        <v>0</v>
      </c>
      <c r="K46" s="9">
        <f t="shared" si="8"/>
        <v>-87.748464164920705</v>
      </c>
      <c r="L46" s="9">
        <f t="shared" si="8"/>
        <v>-89.808004241656093</v>
      </c>
      <c r="M46" s="9"/>
      <c r="N46" s="54"/>
    </row>
    <row r="47" spans="1:14" x14ac:dyDescent="0.25">
      <c r="A47" s="8">
        <v>7</v>
      </c>
      <c r="B47" s="8" t="s">
        <v>33</v>
      </c>
      <c r="C47" s="8" t="s">
        <v>23</v>
      </c>
      <c r="D47" s="8" t="s">
        <v>24</v>
      </c>
      <c r="E47" s="8" t="str">
        <f t="shared" si="6"/>
        <v>RC NIST STEP SF=2000 NS=120</v>
      </c>
      <c r="F47" s="8" t="s">
        <v>48</v>
      </c>
      <c r="G47" s="8" t="str">
        <f t="shared" si="7"/>
        <v>RC NIST STEP SF=2000 NS=120 S6</v>
      </c>
      <c r="H47" s="9">
        <f>SUMPRODUCT( ('RC'!$A$3:$A$1000=A47)*('RC'!$B$3:$B$1000=C47)*('RC'!$E$3:$E$1000=D47)*('RC'!$C$3:$C$1000=F47)*('RC'!$F$3:$F$1000) )</f>
        <v>-100.2</v>
      </c>
      <c r="I47" s="9">
        <f>SUMPRODUCT( ('RC'!$A$3:$A$1000=A47)*('RC'!$B$3:$B$1000=C47)*('RC'!$E$3:$E$1000=D47)*('RC'!$C$3:$C$1000=F47)*('RC'!$H$3:$H$1000) )</f>
        <v>-100.5</v>
      </c>
      <c r="J47" s="9">
        <f>$D$4</f>
        <v>8.1999999999999993</v>
      </c>
      <c r="K47" s="9">
        <f t="shared" si="8"/>
        <v>-92</v>
      </c>
      <c r="L47" s="9">
        <f t="shared" si="8"/>
        <v>-92.3</v>
      </c>
      <c r="M47" s="9">
        <f>ABS(K47-K46)</f>
        <v>4.2515358350792951</v>
      </c>
      <c r="N47" s="54">
        <f>ABS(L47-L46)</f>
        <v>2.4919957583439043</v>
      </c>
    </row>
    <row r="48" spans="1:14" x14ac:dyDescent="0.25">
      <c r="A48" s="8">
        <v>7</v>
      </c>
      <c r="B48" s="8" t="s">
        <v>36</v>
      </c>
      <c r="C48" s="8" t="s">
        <v>29</v>
      </c>
      <c r="D48" s="8" t="s">
        <v>24</v>
      </c>
      <c r="E48" s="8" t="str">
        <f t="shared" si="6"/>
        <v>RC+CE HCLD STEP SF=2000 NS=120</v>
      </c>
      <c r="F48" s="8" t="s">
        <v>48</v>
      </c>
      <c r="G48" s="8" t="str">
        <f t="shared" si="7"/>
        <v>RC+CE HCLD STEP SF=2000 NS=120 S6</v>
      </c>
      <c r="H48" s="9">
        <f>SUMPRODUCT( ('RC+CE'!$A$3:$A$1000=A48)*('RC+CE'!$B$3:$B$1000=C48)*('RC+CE'!$E$3:$E$1000=D48)*('RC+CE'!$C$3:$C$1000=F48)*('RC+CE'!$F$3:$F$1000) )</f>
        <v>-91.5</v>
      </c>
      <c r="I48" s="9">
        <f>SUMPRODUCT( ('RC+CE'!$A$3:$A$1000=A48)*('RC+CE'!$B$3:$B$1000=C48)*('RC+CE'!$E$3:$E$1000=D48)*('RC+CE'!$C$3:$C$1000=F48)*('RC+CE'!$H$3:$H$1000) )</f>
        <v>-93.2</v>
      </c>
      <c r="J48" s="9">
        <f>$F$4</f>
        <v>3.4</v>
      </c>
      <c r="K48" s="9">
        <f t="shared" si="8"/>
        <v>-88.1</v>
      </c>
      <c r="L48" s="9">
        <f t="shared" si="8"/>
        <v>-89.8</v>
      </c>
      <c r="M48" s="9">
        <f>ABS(K48-K46)</f>
        <v>0.35153583507928943</v>
      </c>
      <c r="N48" s="54">
        <f>ABS(L48-L46)</f>
        <v>8.0042416560957008E-3</v>
      </c>
    </row>
    <row r="49" spans="1:14" x14ac:dyDescent="0.25">
      <c r="A49" s="8">
        <v>7</v>
      </c>
      <c r="B49" s="8" t="s">
        <v>35</v>
      </c>
      <c r="C49" s="8" t="s">
        <v>38</v>
      </c>
      <c r="D49" s="8" t="s">
        <v>19</v>
      </c>
      <c r="E49" s="8" t="str">
        <f t="shared" si="6"/>
        <v>RTS UMa AVG all positions</v>
      </c>
      <c r="F49" s="8" t="s">
        <v>48</v>
      </c>
      <c r="G49" s="8" t="str">
        <f t="shared" si="7"/>
        <v>RTS UMa AVG all positions S6</v>
      </c>
      <c r="H49" s="9">
        <f>SUMPRODUCT( (RTS!$A$3:$A$1000=A49)*(RTS!$B$3:$B$1000=C49)*(RTS!$E$3:$E$1000=D49)*(RTS!$C$3:$C$1000=F49)*(RTS!$F$3:$F$1000) )</f>
        <v>-87.469296753267855</v>
      </c>
      <c r="I49" s="9">
        <f>SUMPRODUCT( (RTS!$A$3:$A$1000=A49)*(RTS!$B$3:$B$1000=C49)*(RTS!$E$3:$E$1000=D49)*(RTS!$C$3:$C$1000=F49)*(RTS!$G$3:$G$1000) )</f>
        <v>-89.65580202002829</v>
      </c>
      <c r="J49" s="9">
        <f>$H$4</f>
        <v>1.3</v>
      </c>
      <c r="K49" s="9">
        <f t="shared" si="8"/>
        <v>-86.169296753267858</v>
      </c>
      <c r="L49" s="9">
        <f t="shared" si="8"/>
        <v>-88.355802020028293</v>
      </c>
      <c r="M49" s="9">
        <f>ABS(K49-K46)</f>
        <v>1.5791674116528469</v>
      </c>
      <c r="N49" s="54">
        <f>ABS(L49-L46)</f>
        <v>1.4522022216278003</v>
      </c>
    </row>
    <row r="50" spans="1:14" x14ac:dyDescent="0.25">
      <c r="A50" s="25">
        <v>7</v>
      </c>
      <c r="B50" s="25" t="s">
        <v>34</v>
      </c>
      <c r="C50" s="25" t="s">
        <v>38</v>
      </c>
      <c r="D50" s="25" t="s">
        <v>19</v>
      </c>
      <c r="E50" s="25" t="str">
        <f t="shared" si="6"/>
        <v>MPAC UMa AVG all positions</v>
      </c>
      <c r="F50" s="25" t="s">
        <v>21</v>
      </c>
      <c r="G50" s="25" t="str">
        <f t="shared" si="7"/>
        <v>MPAC UMa AVG all positions Z3</v>
      </c>
      <c r="H50" s="26">
        <f>SUMPRODUCT( (MPAC!$A$3:$A$1000=A50)*(MPAC!$B$3:$B$1000=C50)*(MPAC!$E$3:$E$1000=D50)*(MPAC!$C$3:$C$1000=F50)*(MPAC!$F$3:$F$1000) )</f>
        <v>-88.575338814625866</v>
      </c>
      <c r="I50" s="26">
        <f>SUMPRODUCT( (MPAC!$A$3:$A$1000=A50)*(MPAC!$B$3:$B$1000=C50)*(MPAC!$E$3:$E$1000=D50)*(MPAC!$C$3:$C$1000=F50)*(MPAC!$G$3:$G$1000) )</f>
        <v>-90.734405160508643</v>
      </c>
      <c r="J50" s="26">
        <v>0</v>
      </c>
      <c r="K50" s="26">
        <f t="shared" si="8"/>
        <v>-88.575338814625866</v>
      </c>
      <c r="L50" s="26">
        <f t="shared" si="8"/>
        <v>-90.734405160508643</v>
      </c>
      <c r="M50" s="26"/>
      <c r="N50" s="55"/>
    </row>
    <row r="51" spans="1:14" x14ac:dyDescent="0.25">
      <c r="A51" s="25">
        <v>7</v>
      </c>
      <c r="B51" s="25" t="s">
        <v>33</v>
      </c>
      <c r="C51" s="25" t="s">
        <v>23</v>
      </c>
      <c r="D51" s="25" t="s">
        <v>24</v>
      </c>
      <c r="E51" s="25" t="str">
        <f t="shared" si="6"/>
        <v>RC NIST STEP SF=2000 NS=120</v>
      </c>
      <c r="F51" s="25" t="s">
        <v>21</v>
      </c>
      <c r="G51" s="25" t="str">
        <f t="shared" si="7"/>
        <v>RC NIST STEP SF=2000 NS=120 Z3</v>
      </c>
      <c r="H51" s="26">
        <f>SUMPRODUCT( ('RC'!$A$3:$A$1000=A51)*('RC'!$B$3:$B$1000=C51)*('RC'!$E$3:$E$1000=D51)*('RC'!$C$3:$C$1000=F51)*('RC'!$F$3:$F$1000) )</f>
        <v>-100.8</v>
      </c>
      <c r="I51" s="26">
        <f>SUMPRODUCT( ('RC'!$A$3:$A$1000=A51)*('RC'!$B$3:$B$1000=C51)*('RC'!$E$3:$E$1000=D51)*('RC'!$C$3:$C$1000=F51)*('RC'!$H$3:$H$1000) )</f>
        <v>-101.1</v>
      </c>
      <c r="J51" s="26">
        <f>$D$4</f>
        <v>8.1999999999999993</v>
      </c>
      <c r="K51" s="26">
        <f t="shared" si="8"/>
        <v>-92.6</v>
      </c>
      <c r="L51" s="26">
        <f t="shared" si="8"/>
        <v>-92.899999999999991</v>
      </c>
      <c r="M51" s="26">
        <f>ABS(K51-K50)</f>
        <v>4.0246611853741285</v>
      </c>
      <c r="N51" s="55">
        <f>ABS(L51-L50)</f>
        <v>2.165594839491348</v>
      </c>
    </row>
    <row r="52" spans="1:14" x14ac:dyDescent="0.25">
      <c r="A52" s="25">
        <v>7</v>
      </c>
      <c r="B52" s="25" t="s">
        <v>36</v>
      </c>
      <c r="C52" s="25" t="s">
        <v>29</v>
      </c>
      <c r="D52" s="25" t="s">
        <v>24</v>
      </c>
      <c r="E52" s="25" t="str">
        <f t="shared" si="6"/>
        <v>RC+CE HCLD STEP SF=2000 NS=120</v>
      </c>
      <c r="F52" s="25" t="s">
        <v>21</v>
      </c>
      <c r="G52" s="25" t="str">
        <f t="shared" si="7"/>
        <v>RC+CE HCLD STEP SF=2000 NS=120 Z3</v>
      </c>
      <c r="H52" s="26">
        <f>SUMPRODUCT( ('RC+CE'!$A$3:$A$1000=A52)*('RC+CE'!$B$3:$B$1000=C52)*('RC+CE'!$E$3:$E$1000=D52)*('RC+CE'!$C$3:$C$1000=F52)*('RC+CE'!$F$3:$F$1000) )</f>
        <v>-92.2</v>
      </c>
      <c r="I52" s="26">
        <f>SUMPRODUCT( ('RC+CE'!$A$3:$A$1000=A52)*('RC+CE'!$B$3:$B$1000=C52)*('RC+CE'!$E$3:$E$1000=D52)*('RC+CE'!$C$3:$C$1000=F52)*('RC+CE'!$H$3:$H$1000) )</f>
        <v>-94</v>
      </c>
      <c r="J52" s="26">
        <f>$F$4</f>
        <v>3.4</v>
      </c>
      <c r="K52" s="26">
        <f t="shared" si="8"/>
        <v>-88.8</v>
      </c>
      <c r="L52" s="26">
        <f t="shared" si="8"/>
        <v>-90.6</v>
      </c>
      <c r="M52" s="26">
        <f>ABS(K52-K50)</f>
        <v>0.22466118537413138</v>
      </c>
      <c r="N52" s="55">
        <f>ABS(L52-L50)</f>
        <v>0.13440516050864915</v>
      </c>
    </row>
    <row r="53" spans="1:14" x14ac:dyDescent="0.25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4"/>
      <c r="L53" s="14"/>
      <c r="M53" s="14"/>
      <c r="N53" s="14"/>
    </row>
    <row r="54" spans="1:14" x14ac:dyDescent="0.25">
      <c r="A54" s="12" t="s">
        <v>5</v>
      </c>
      <c r="B54" s="12" t="s">
        <v>30</v>
      </c>
      <c r="C54" s="12" t="s">
        <v>7</v>
      </c>
      <c r="D54" s="12" t="s">
        <v>39</v>
      </c>
      <c r="E54" s="12" t="s">
        <v>40</v>
      </c>
      <c r="F54" s="12" t="s">
        <v>4</v>
      </c>
      <c r="G54" s="12" t="s">
        <v>41</v>
      </c>
      <c r="H54" s="13" t="s">
        <v>31</v>
      </c>
      <c r="I54" s="13" t="s">
        <v>32</v>
      </c>
      <c r="J54" s="13" t="s">
        <v>42</v>
      </c>
      <c r="K54" s="13" t="s">
        <v>43</v>
      </c>
      <c r="L54" s="13" t="s">
        <v>44</v>
      </c>
      <c r="M54" s="13" t="s">
        <v>45</v>
      </c>
      <c r="N54" s="52" t="s">
        <v>46</v>
      </c>
    </row>
    <row r="55" spans="1:14" x14ac:dyDescent="0.25">
      <c r="A55" s="22">
        <v>7</v>
      </c>
      <c r="B55" s="22" t="s">
        <v>34</v>
      </c>
      <c r="C55" s="22" t="s">
        <v>37</v>
      </c>
      <c r="D55" s="22" t="s">
        <v>19</v>
      </c>
      <c r="E55" s="22" t="str">
        <f t="shared" ref="E55:E65" si="9">CONCATENATE(B55," ",C55," ",D55)</f>
        <v>MPAC UMi AVG all positions</v>
      </c>
      <c r="F55" s="22" t="s">
        <v>47</v>
      </c>
      <c r="G55" s="22" t="str">
        <f t="shared" ref="G55:G65" si="10">CONCATENATE(E55," ",F55)</f>
        <v>MPAC UMi AVG all positions S4</v>
      </c>
      <c r="H55" s="23">
        <f>SUMPRODUCT( (MPAC!$A$3:$A$1000=A55)*(MPAC!$B$3:$B$1000=C55)*(MPAC!$E$3:$E$1000=D55)*(MPAC!$C$3:$C$1000=F55)*(MPAC!$F$3:$F$1000) )</f>
        <v>-91.608067533579884</v>
      </c>
      <c r="I55" s="23">
        <f>SUMPRODUCT( (MPAC!$A$3:$A$1000=A55)*(MPAC!$B$3:$B$1000=C55)*(MPAC!$E$3:$E$1000=D55)*(MPAC!$C$3:$C$1000=F55)*(MPAC!$G$3:$G$1000) )</f>
        <v>-93.638424588955971</v>
      </c>
      <c r="J55" s="23">
        <v>0</v>
      </c>
      <c r="K55" s="23">
        <f>H55+$J55</f>
        <v>-91.608067533579884</v>
      </c>
      <c r="L55" s="23">
        <f>I55+$J55</f>
        <v>-93.638424588955971</v>
      </c>
      <c r="M55" s="23"/>
      <c r="N55" s="53"/>
    </row>
    <row r="56" spans="1:14" x14ac:dyDescent="0.25">
      <c r="A56" s="22">
        <v>7</v>
      </c>
      <c r="B56" s="22" t="s">
        <v>33</v>
      </c>
      <c r="C56" s="22" t="s">
        <v>23</v>
      </c>
      <c r="D56" s="24" t="s">
        <v>25</v>
      </c>
      <c r="E56" s="22" t="str">
        <f t="shared" si="9"/>
        <v>RC NIST STEP SF=400 NS=120</v>
      </c>
      <c r="F56" s="22" t="s">
        <v>47</v>
      </c>
      <c r="G56" s="22" t="str">
        <f t="shared" si="10"/>
        <v>RC NIST STEP SF=400 NS=120 S4</v>
      </c>
      <c r="H56" s="23">
        <f>SUMPRODUCT( ('RC'!$A$3:$A$1000=A56)*('RC'!$B$3:$B$1000=C56)*('RC'!$E$3:$E$1000=D56)*('RC'!$C$3:$C$1000=F56)*('RC'!$F$3:$F$1000) )</f>
        <v>-99.1</v>
      </c>
      <c r="I56" s="23">
        <f>SUMPRODUCT( ('RC'!$A$3:$A$1000=A56)*('RC'!$B$3:$B$1000=C56)*('RC'!$E$3:$E$1000=D56)*('RC'!$C$3:$C$1000=F56)*('RC'!$H$3:$H$1000) )</f>
        <v>-99.6</v>
      </c>
      <c r="J56" s="23">
        <f>$D$4</f>
        <v>8.1999999999999993</v>
      </c>
      <c r="K56" s="23">
        <f t="shared" ref="K56:L65" si="11">H56+$J56</f>
        <v>-90.899999999999991</v>
      </c>
      <c r="L56" s="23">
        <f t="shared" si="11"/>
        <v>-91.399999999999991</v>
      </c>
      <c r="M56" s="23">
        <f>ABS(K56-K55)</f>
        <v>0.70806753357989294</v>
      </c>
      <c r="N56" s="53">
        <f>ABS(L56-L55)</f>
        <v>2.2384245889559793</v>
      </c>
    </row>
    <row r="57" spans="1:14" x14ac:dyDescent="0.25">
      <c r="A57" s="22">
        <v>7</v>
      </c>
      <c r="B57" s="22" t="s">
        <v>36</v>
      </c>
      <c r="C57" s="22" t="s">
        <v>28</v>
      </c>
      <c r="D57" s="24" t="s">
        <v>25</v>
      </c>
      <c r="E57" s="22" t="str">
        <f t="shared" si="9"/>
        <v>RC+CE LCSD STEP SF=400 NS=120</v>
      </c>
      <c r="F57" s="22" t="s">
        <v>47</v>
      </c>
      <c r="G57" s="22" t="str">
        <f t="shared" si="10"/>
        <v>RC+CE LCSD STEP SF=400 NS=120 S4</v>
      </c>
      <c r="H57" s="23">
        <f>SUMPRODUCT( ('RC+CE'!$A$3:$A$1000=A57)*('RC+CE'!$B$3:$B$1000=C57)*('RC+CE'!$E$3:$E$1000=D57)*('RC+CE'!$C$3:$C$1000=F57)*('RC+CE'!$F$3:$F$1000) )</f>
        <v>-96.1</v>
      </c>
      <c r="I57" s="23">
        <f>SUMPRODUCT( ('RC+CE'!$A$3:$A$1000=A57)*('RC+CE'!$B$3:$B$1000=C57)*('RC+CE'!$E$3:$E$1000=D57)*('RC+CE'!$C$3:$C$1000=F57)*('RC+CE'!$H$3:$H$1000) )</f>
        <v>-97.6</v>
      </c>
      <c r="J57" s="23">
        <f>$F$4</f>
        <v>3.4</v>
      </c>
      <c r="K57" s="23">
        <f t="shared" si="11"/>
        <v>-92.699999999999989</v>
      </c>
      <c r="L57" s="23">
        <f t="shared" si="11"/>
        <v>-94.199999999999989</v>
      </c>
      <c r="M57" s="23">
        <f>ABS(K57-K55)</f>
        <v>1.0919324664201042</v>
      </c>
      <c r="N57" s="53">
        <f>ABS(L57-L55)</f>
        <v>0.56157541104401787</v>
      </c>
    </row>
    <row r="58" spans="1:14" x14ac:dyDescent="0.25">
      <c r="A58" s="22">
        <v>7</v>
      </c>
      <c r="B58" s="22" t="s">
        <v>35</v>
      </c>
      <c r="C58" s="22" t="s">
        <v>37</v>
      </c>
      <c r="D58" s="22" t="s">
        <v>19</v>
      </c>
      <c r="E58" s="22" t="str">
        <f t="shared" si="9"/>
        <v>RTS UMi AVG all positions</v>
      </c>
      <c r="F58" s="22" t="s">
        <v>47</v>
      </c>
      <c r="G58" s="22" t="str">
        <f t="shared" si="10"/>
        <v>RTS UMi AVG all positions S4</v>
      </c>
      <c r="H58" s="23">
        <f>SUMPRODUCT( (RTS!$A$3:$A$1000=A58)*(RTS!$B$3:$B$1000=C58)*(RTS!$E$3:$E$1000=D58)*(RTS!$C$3:$C$1000=F58)*(RTS!$F$3:$F$1000) )</f>
        <v>-94.576131306853569</v>
      </c>
      <c r="I58" s="23">
        <f>SUMPRODUCT( (RTS!$A$3:$A$1000=A58)*(RTS!$B$3:$B$1000=C58)*(RTS!$E$3:$E$1000=D58)*(RTS!$C$3:$C$1000=F58)*(RTS!$G$3:$G$1000) )</f>
        <v>-96.536006235415812</v>
      </c>
      <c r="J58" s="23">
        <f>$H$4</f>
        <v>1.3</v>
      </c>
      <c r="K58" s="23">
        <f t="shared" si="11"/>
        <v>-93.276131306853571</v>
      </c>
      <c r="L58" s="23">
        <f t="shared" si="11"/>
        <v>-95.236006235415815</v>
      </c>
      <c r="M58" s="23">
        <f>ABS(K58-K55)</f>
        <v>1.6680637732736869</v>
      </c>
      <c r="N58" s="53">
        <f>ABS(L58-L55)</f>
        <v>1.5975816464598438</v>
      </c>
    </row>
    <row r="59" spans="1:14" x14ac:dyDescent="0.25">
      <c r="A59" s="8">
        <v>7</v>
      </c>
      <c r="B59" s="8" t="s">
        <v>34</v>
      </c>
      <c r="C59" s="8" t="s">
        <v>37</v>
      </c>
      <c r="D59" s="8" t="s">
        <v>19</v>
      </c>
      <c r="E59" s="8" t="str">
        <f t="shared" si="9"/>
        <v>MPAC UMi AVG all positions</v>
      </c>
      <c r="F59" s="8" t="s">
        <v>48</v>
      </c>
      <c r="G59" s="8" t="str">
        <f t="shared" si="10"/>
        <v>MPAC UMi AVG all positions S6</v>
      </c>
      <c r="H59" s="9">
        <f>SUMPRODUCT( (MPAC!$A$3:$A$1000=A59)*(MPAC!$B$3:$B$1000=C59)*(MPAC!$E$3:$E$1000=D59)*(MPAC!$C$3:$C$1000=F59)*(MPAC!$F$3:$F$1000) )</f>
        <v>-92.866359528665981</v>
      </c>
      <c r="I59" s="9">
        <f>SUMPRODUCT( (MPAC!$A$3:$A$1000=A59)*(MPAC!$B$3:$B$1000=C59)*(MPAC!$E$3:$E$1000=D59)*(MPAC!$C$3:$C$1000=F59)*(MPAC!$G$3:$G$1000) )</f>
        <v>-94.964328847356796</v>
      </c>
      <c r="J59" s="9">
        <v>0</v>
      </c>
      <c r="K59" s="9">
        <f t="shared" si="11"/>
        <v>-92.866359528665981</v>
      </c>
      <c r="L59" s="9">
        <f t="shared" si="11"/>
        <v>-94.964328847356796</v>
      </c>
      <c r="M59" s="9"/>
      <c r="N59" s="54"/>
    </row>
    <row r="60" spans="1:14" x14ac:dyDescent="0.25">
      <c r="A60" s="8">
        <v>7</v>
      </c>
      <c r="B60" s="8" t="s">
        <v>33</v>
      </c>
      <c r="C60" s="8" t="s">
        <v>23</v>
      </c>
      <c r="D60" s="8" t="s">
        <v>24</v>
      </c>
      <c r="E60" s="8" t="str">
        <f t="shared" si="9"/>
        <v>RC NIST STEP SF=2000 NS=120</v>
      </c>
      <c r="F60" s="8" t="s">
        <v>48</v>
      </c>
      <c r="G60" s="8" t="str">
        <f t="shared" si="10"/>
        <v>RC NIST STEP SF=2000 NS=120 S6</v>
      </c>
      <c r="H60" s="9">
        <f>SUMPRODUCT( ('RC'!$A$3:$A$1000=A60)*('RC'!$B$3:$B$1000=C60)*('RC'!$E$3:$E$1000=D60)*('RC'!$C$3:$C$1000=F60)*('RC'!$F$3:$F$1000) )</f>
        <v>-100.2</v>
      </c>
      <c r="I60" s="9">
        <f>SUMPRODUCT( ('RC'!$A$3:$A$1000=A60)*('RC'!$B$3:$B$1000=C60)*('RC'!$E$3:$E$1000=D60)*('RC'!$C$3:$C$1000=F60)*('RC'!$H$3:$H$1000) )</f>
        <v>-100.5</v>
      </c>
      <c r="J60" s="9">
        <f>$D$4</f>
        <v>8.1999999999999993</v>
      </c>
      <c r="K60" s="9">
        <f t="shared" si="11"/>
        <v>-92</v>
      </c>
      <c r="L60" s="9">
        <f t="shared" si="11"/>
        <v>-92.3</v>
      </c>
      <c r="M60" s="9">
        <f>ABS(K60-K59)</f>
        <v>0.86635952866598132</v>
      </c>
      <c r="N60" s="54">
        <f>ABS(L60-L59)</f>
        <v>2.6643288473567992</v>
      </c>
    </row>
    <row r="61" spans="1:14" x14ac:dyDescent="0.25">
      <c r="A61" s="8">
        <v>7</v>
      </c>
      <c r="B61" s="8" t="s">
        <v>36</v>
      </c>
      <c r="C61" s="8" t="s">
        <v>28</v>
      </c>
      <c r="D61" s="8" t="s">
        <v>24</v>
      </c>
      <c r="E61" s="8" t="str">
        <f t="shared" si="9"/>
        <v>RC+CE LCSD STEP SF=2000 NS=120</v>
      </c>
      <c r="F61" s="8" t="s">
        <v>48</v>
      </c>
      <c r="G61" s="8" t="str">
        <f t="shared" si="10"/>
        <v>RC+CE LCSD STEP SF=2000 NS=120 S6</v>
      </c>
      <c r="H61" s="9">
        <f>SUMPRODUCT( ('RC+CE'!$A$3:$A$1000=A61)*('RC+CE'!$B$3:$B$1000=C61)*('RC+CE'!$E$3:$E$1000=D61)*('RC+CE'!$C$3:$C$1000=F61)*('RC+CE'!$F$3:$F$1000) )</f>
        <v>-97.2</v>
      </c>
      <c r="I61" s="9">
        <f>SUMPRODUCT( ('RC+CE'!$A$3:$A$1000=A61)*('RC+CE'!$B$3:$B$1000=C61)*('RC+CE'!$E$3:$E$1000=D61)*('RC+CE'!$C$3:$C$1000=F61)*('RC+CE'!$H$3:$H$1000) )</f>
        <v>-98.8</v>
      </c>
      <c r="J61" s="9">
        <f>$F$4</f>
        <v>3.4</v>
      </c>
      <c r="K61" s="9">
        <f t="shared" si="11"/>
        <v>-93.8</v>
      </c>
      <c r="L61" s="9">
        <f t="shared" si="11"/>
        <v>-95.399999999999991</v>
      </c>
      <c r="M61" s="9">
        <f>ABS(K61-K59)</f>
        <v>0.93364047133401584</v>
      </c>
      <c r="N61" s="54">
        <f>ABS(L61-L59)</f>
        <v>0.43567115264319511</v>
      </c>
    </row>
    <row r="62" spans="1:14" x14ac:dyDescent="0.25">
      <c r="A62" s="8">
        <v>7</v>
      </c>
      <c r="B62" s="8" t="s">
        <v>35</v>
      </c>
      <c r="C62" s="8" t="s">
        <v>37</v>
      </c>
      <c r="D62" s="8" t="s">
        <v>19</v>
      </c>
      <c r="E62" s="8" t="str">
        <f t="shared" si="9"/>
        <v>RTS UMi AVG all positions</v>
      </c>
      <c r="F62" s="8" t="s">
        <v>48</v>
      </c>
      <c r="G62" s="8" t="str">
        <f t="shared" si="10"/>
        <v>RTS UMi AVG all positions S6</v>
      </c>
      <c r="H62" s="9">
        <f>SUMPRODUCT( (RTS!$A$3:$A$1000=A62)*(RTS!$B$3:$B$1000=C62)*(RTS!$E$3:$E$1000=D62)*(RTS!$C$3:$C$1000=F62)*(RTS!$F$3:$F$1000) )</f>
        <v>-95.686488322247826</v>
      </c>
      <c r="I62" s="9">
        <f>SUMPRODUCT( (RTS!$A$3:$A$1000=A62)*(RTS!$B$3:$B$1000=C62)*(RTS!$E$3:$E$1000=D62)*(RTS!$C$3:$C$1000=F62)*(RTS!$G$3:$G$1000) )</f>
        <v>-97.693847065895042</v>
      </c>
      <c r="J62" s="9">
        <f>$H$4</f>
        <v>1.3</v>
      </c>
      <c r="K62" s="9">
        <f t="shared" si="11"/>
        <v>-94.386488322247828</v>
      </c>
      <c r="L62" s="9">
        <f t="shared" si="11"/>
        <v>-96.393847065895045</v>
      </c>
      <c r="M62" s="9">
        <f>ABS(K62-K59)</f>
        <v>1.520128793581847</v>
      </c>
      <c r="N62" s="54">
        <f>ABS(L62-L59)</f>
        <v>1.4295182185382487</v>
      </c>
    </row>
    <row r="63" spans="1:14" x14ac:dyDescent="0.25">
      <c r="A63" s="25">
        <v>7</v>
      </c>
      <c r="B63" s="25" t="s">
        <v>34</v>
      </c>
      <c r="C63" s="25" t="s">
        <v>37</v>
      </c>
      <c r="D63" s="25" t="s">
        <v>19</v>
      </c>
      <c r="E63" s="25" t="str">
        <f t="shared" si="9"/>
        <v>MPAC UMi AVG all positions</v>
      </c>
      <c r="F63" s="25" t="s">
        <v>21</v>
      </c>
      <c r="G63" s="25" t="str">
        <f t="shared" si="10"/>
        <v>MPAC UMi AVG all positions Z3</v>
      </c>
      <c r="H63" s="26">
        <f>SUMPRODUCT( (MPAC!$A$3:$A$1000=A63)*(MPAC!$B$3:$B$1000=C63)*(MPAC!$E$3:$E$1000=D63)*(MPAC!$C$3:$C$1000=F63)*(MPAC!$F$3:$F$1000) )</f>
        <v>-93.993422102036618</v>
      </c>
      <c r="I63" s="26">
        <f>SUMPRODUCT( (MPAC!$A$3:$A$1000=A63)*(MPAC!$B$3:$B$1000=C63)*(MPAC!$E$3:$E$1000=D63)*(MPAC!$C$3:$C$1000=F63)*(MPAC!$G$3:$G$1000) )</f>
        <v>-95.983216537525834</v>
      </c>
      <c r="J63" s="26">
        <v>0</v>
      </c>
      <c r="K63" s="26">
        <f t="shared" si="11"/>
        <v>-93.993422102036618</v>
      </c>
      <c r="L63" s="26">
        <f t="shared" si="11"/>
        <v>-95.983216537525834</v>
      </c>
      <c r="M63" s="26"/>
      <c r="N63" s="55"/>
    </row>
    <row r="64" spans="1:14" x14ac:dyDescent="0.25">
      <c r="A64" s="25">
        <v>7</v>
      </c>
      <c r="B64" s="25" t="s">
        <v>33</v>
      </c>
      <c r="C64" s="25" t="s">
        <v>23</v>
      </c>
      <c r="D64" s="25" t="s">
        <v>24</v>
      </c>
      <c r="E64" s="25" t="str">
        <f t="shared" si="9"/>
        <v>RC NIST STEP SF=2000 NS=120</v>
      </c>
      <c r="F64" s="25" t="s">
        <v>21</v>
      </c>
      <c r="G64" s="25" t="str">
        <f t="shared" si="10"/>
        <v>RC NIST STEP SF=2000 NS=120 Z3</v>
      </c>
      <c r="H64" s="26">
        <f>SUMPRODUCT( ('RC'!$A$3:$A$1000=A64)*('RC'!$B$3:$B$1000=C64)*('RC'!$E$3:$E$1000=D64)*('RC'!$C$3:$C$1000=F64)*('RC'!$F$3:$F$1000) )</f>
        <v>-100.8</v>
      </c>
      <c r="I64" s="26">
        <f>SUMPRODUCT( ('RC'!$A$3:$A$1000=A64)*('RC'!$B$3:$B$1000=C64)*('RC'!$E$3:$E$1000=D64)*('RC'!$C$3:$C$1000=F64)*('RC'!$H$3:$H$1000) )</f>
        <v>-101.1</v>
      </c>
      <c r="J64" s="26">
        <f>$D$4</f>
        <v>8.1999999999999993</v>
      </c>
      <c r="K64" s="26">
        <f t="shared" si="11"/>
        <v>-92.6</v>
      </c>
      <c r="L64" s="26">
        <f t="shared" si="11"/>
        <v>-92.899999999999991</v>
      </c>
      <c r="M64" s="26">
        <f>ABS(K64-K63)</f>
        <v>1.3934221020366238</v>
      </c>
      <c r="N64" s="55">
        <f>ABS(L64-L63)</f>
        <v>3.0832165375258427</v>
      </c>
    </row>
    <row r="65" spans="1:14" x14ac:dyDescent="0.25">
      <c r="A65" s="25">
        <v>7</v>
      </c>
      <c r="B65" s="25" t="s">
        <v>36</v>
      </c>
      <c r="C65" s="25" t="s">
        <v>28</v>
      </c>
      <c r="D65" s="25" t="s">
        <v>24</v>
      </c>
      <c r="E65" s="25" t="str">
        <f t="shared" si="9"/>
        <v>RC+CE LCSD STEP SF=2000 NS=120</v>
      </c>
      <c r="F65" s="25" t="s">
        <v>21</v>
      </c>
      <c r="G65" s="25" t="str">
        <f t="shared" si="10"/>
        <v>RC+CE LCSD STEP SF=2000 NS=120 Z3</v>
      </c>
      <c r="H65" s="26">
        <f>SUMPRODUCT( ('RC+CE'!$A$3:$A$1000=A65)*('RC+CE'!$B$3:$B$1000=C65)*('RC+CE'!$E$3:$E$1000=D65)*('RC+CE'!$C$3:$C$1000=F65)*('RC+CE'!$F$3:$F$1000) )</f>
        <v>-97.7</v>
      </c>
      <c r="I65" s="26">
        <f>SUMPRODUCT( ('RC+CE'!$A$3:$A$1000=A65)*('RC+CE'!$B$3:$B$1000=C65)*('RC+CE'!$E$3:$E$1000=D65)*('RC+CE'!$C$3:$C$1000=F65)*('RC+CE'!$H$3:$H$1000) )</f>
        <v>-99.3</v>
      </c>
      <c r="J65" s="26">
        <f>$F$4</f>
        <v>3.4</v>
      </c>
      <c r="K65" s="26">
        <f t="shared" si="11"/>
        <v>-94.3</v>
      </c>
      <c r="L65" s="26">
        <f t="shared" si="11"/>
        <v>-95.899999999999991</v>
      </c>
      <c r="M65" s="26">
        <f>ABS(K65-K63)</f>
        <v>0.30657789796337909</v>
      </c>
      <c r="N65" s="55">
        <f>ABS(L65-L63)</f>
        <v>8.3216537525842682E-2</v>
      </c>
    </row>
    <row r="66" spans="1:14" x14ac:dyDescent="0.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4"/>
      <c r="L66" s="14"/>
      <c r="M66" s="14"/>
      <c r="N66" s="14"/>
    </row>
  </sheetData>
  <mergeCells count="20">
    <mergeCell ref="A12:D12"/>
    <mergeCell ref="E12:F12"/>
    <mergeCell ref="A13:D13"/>
    <mergeCell ref="E13:F13"/>
    <mergeCell ref="A9:D9"/>
    <mergeCell ref="E9:F9"/>
    <mergeCell ref="A10:D10"/>
    <mergeCell ref="E10:F10"/>
    <mergeCell ref="A11:D11"/>
    <mergeCell ref="E11:F11"/>
    <mergeCell ref="A6:F6"/>
    <mergeCell ref="A7:D7"/>
    <mergeCell ref="E7:F7"/>
    <mergeCell ref="A8:D8"/>
    <mergeCell ref="E8:F8"/>
    <mergeCell ref="A1:B4"/>
    <mergeCell ref="D1:E1"/>
    <mergeCell ref="F1:G1"/>
    <mergeCell ref="H1:I1"/>
    <mergeCell ref="K1:M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MPAC ADTF</vt:lpstr>
      <vt:lpstr>RC+CE ADTF</vt:lpstr>
      <vt:lpstr>RC</vt:lpstr>
      <vt:lpstr>RC+CE</vt:lpstr>
      <vt:lpstr>MPAC</vt:lpstr>
      <vt:lpstr>RTS</vt:lpstr>
      <vt:lpstr>Harmonization Opt1</vt:lpstr>
      <vt:lpstr>Harmonization Opt2</vt:lpstr>
      <vt:lpstr>Harmonization Opt3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2015-10-05T10:29:44Z</dcterms:modified>
</cp:coreProperties>
</file>